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ITIC\Documents\ATIP JAHV MCGREGOR\3. EJECUCION\16 Abr May 2026\Acueducto Murillo\Resultados\"/>
    </mc:Choice>
  </mc:AlternateContent>
  <xr:revisionPtr revIDLastSave="1" documentId="13_ncr:1_{A1CACA0D-1E9C-4062-B2A7-A0A8A7CAD2D1}" xr6:coauthVersionLast="47" xr6:coauthVersionMax="47" xr10:uidLastSave="{6535C29A-3774-4346-85BD-93ACA20F0750}"/>
  <bookViews>
    <workbookView xWindow="28680" yWindow="-120" windowWidth="29040" windowHeight="15720" tabRatio="699" firstSheet="10" activeTab="1" xr2:uid="{00000000-000D-0000-FFFF-FFFF00000000}"/>
  </bookViews>
  <sheets>
    <sheet name="Portada" sheetId="2" r:id="rId1"/>
    <sheet name="Pruebas Analíticas" sheetId="1" r:id="rId2"/>
    <sheet name="Analisis muestra" sheetId="23" state="hidden" r:id="rId3"/>
    <sheet name="Alcance" sheetId="26" r:id="rId4"/>
    <sheet name="Información en PSA" sheetId="31" r:id="rId5"/>
    <sheet name="Obs PSA" sheetId="29" state="hidden" r:id="rId6"/>
    <sheet name="Calidad" sheetId="32" r:id="rId7"/>
    <sheet name="Participacion ciudadana" sheetId="22" r:id="rId8"/>
    <sheet name="Entrega" sheetId="33" r:id="rId9"/>
    <sheet name="Seguim y control del proyecto" sheetId="21" r:id="rId10"/>
    <sheet name="OM" sheetId="25" r:id="rId11"/>
  </sheets>
  <definedNames>
    <definedName name="Change_Role">#REF!</definedName>
    <definedName name="ChangeRole">#REF!</definedName>
    <definedName name="DEBTOS" localSheetId="8">(Títulosperiodo,NotasDebito)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Efectivo">#REF!</definedName>
    <definedName name="HalfRatings">#REF!</definedName>
    <definedName name="Impact">#REF!</definedName>
    <definedName name="Influence">#REF!</definedName>
    <definedName name="Issue?">#REF!</definedName>
    <definedName name="Ratings">#REF!</definedName>
    <definedName name="REPORTE">#REF!</definedName>
    <definedName name="SOX">#REF!</definedName>
    <definedName name="Suppor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25" l="1"/>
  <c r="B40" i="25"/>
  <c r="B39" i="25"/>
  <c r="B9" i="25" s="1"/>
  <c r="B10" i="25" l="1"/>
  <c r="B38" i="25"/>
  <c r="G8" i="25" l="1"/>
  <c r="B8" i="25"/>
</calcChain>
</file>

<file path=xl/sharedStrings.xml><?xml version="1.0" encoding="utf-8"?>
<sst xmlns="http://schemas.openxmlformats.org/spreadsheetml/2006/main" count="294" uniqueCount="198">
  <si>
    <t xml:space="preserve">FORMATO 
PAPEL DE TRABAJO </t>
  </si>
  <si>
    <t>FOR-PT-ATIP</t>
  </si>
  <si>
    <t>HOJA DE APROBACION</t>
  </si>
  <si>
    <t>Preparado por:</t>
  </si>
  <si>
    <t>Revisado por:</t>
  </si>
  <si>
    <t>Aprobado por:</t>
  </si>
  <si>
    <t>Nombre:</t>
  </si>
  <si>
    <t>JAHV MCGREGOR 
John Leonardo Quintero C.</t>
  </si>
  <si>
    <t xml:space="preserve">JAHV MCGREGOR 
SEGUNDO SOLANO </t>
  </si>
  <si>
    <t>JAHV MCGREGOR 
FERNANDA GRANADA</t>
  </si>
  <si>
    <t>Cargo:</t>
  </si>
  <si>
    <t>Auditor técnico  experto en ejecución de proyectos de obras civiles</t>
  </si>
  <si>
    <t>Director Proyecto ATIP</t>
  </si>
  <si>
    <t xml:space="preserve">Dirección de Proyectos </t>
  </si>
  <si>
    <t>Fecha</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</si>
  <si>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</si>
  <si>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</si>
  <si>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</si>
  <si>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</si>
  <si>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</si>
  <si>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</si>
  <si>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</si>
  <si>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</si>
  <si>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</si>
  <si>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</si>
  <si>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</si>
  <si>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</si>
  <si>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</si>
  <si>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</si>
  <si>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</si>
  <si>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</si>
  <si>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</si>
  <si>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</si>
  <si>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ADAPTACION </t>
  </si>
  <si>
    <t>Auditoría Técnica Integral Preventiva (ATIP)</t>
  </si>
  <si>
    <t xml:space="preserve">SECTOR O MACROPROYECTO </t>
  </si>
  <si>
    <t>AGUA POTABLE Y SANEAMIENTO BÁSICO</t>
  </si>
  <si>
    <t>Departamento</t>
  </si>
  <si>
    <t>TOLIMA</t>
  </si>
  <si>
    <t xml:space="preserve">Municipio </t>
  </si>
  <si>
    <t>MURILLO</t>
  </si>
  <si>
    <t xml:space="preserve">Nombre del Proyecto </t>
  </si>
  <si>
    <t>670-0061-Acueducto y Alcantarillado-Union Panamericana / Sistemas de Acueducto</t>
  </si>
  <si>
    <t>Código único de intervención</t>
  </si>
  <si>
    <t>1-670-1-0167</t>
  </si>
  <si>
    <t xml:space="preserve">Estado Proyecto en Fecha Auditoria </t>
  </si>
  <si>
    <t>En ejecución</t>
  </si>
  <si>
    <t xml:space="preserve">Tipo de Auditoría </t>
  </si>
  <si>
    <t xml:space="preserve">DOCUMENTAL </t>
  </si>
  <si>
    <t xml:space="preserve">CAMPO Y DOCUMENTAL </t>
  </si>
  <si>
    <t>X</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</si>
  <si>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</si>
  <si>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</si>
  <si>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</si>
  <si>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</si>
  <si>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</si>
  <si>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</si>
  <si>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</si>
  <si>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</si>
  <si>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</si>
  <si>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</si>
  <si>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</si>
  <si>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</si>
  <si>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</si>
  <si>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</si>
  <si>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</si>
  <si>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No</t>
  </si>
  <si>
    <t>Método utilizado para determinar el tamaño:</t>
  </si>
  <si>
    <t xml:space="preserve">Metodología presentada por JAHV MCGREGOR </t>
  </si>
  <si>
    <t>Criterio de selección (Aleatorio / Materialidad)</t>
  </si>
  <si>
    <t xml:space="preserve">Aleatorio </t>
  </si>
  <si>
    <t xml:space="preserve">Población </t>
  </si>
  <si>
    <t xml:space="preserve">Nivel de Confianza  y Margen de Error </t>
  </si>
  <si>
    <t xml:space="preserve">Muestra Seleccionada </t>
  </si>
  <si>
    <t>N.D.</t>
  </si>
  <si>
    <t>N/A</t>
  </si>
  <si>
    <t>Evidencia de la determinación del tamaño de la muestra</t>
  </si>
  <si>
    <t>Evidencia de la utilización del criterio de selección</t>
  </si>
  <si>
    <t>Desarrollo de la Prueba de Auditoría</t>
  </si>
  <si>
    <t xml:space="preserve">Se va registrando cada uno de los puntos a verificar según plan de trabajo  individual </t>
  </si>
  <si>
    <t>Teniendo en cuenta que el proyecto auditado, al momento de la auditoría se encuentra en estado "Proceso judicial/Proceso administrativo sancionatorio".</t>
  </si>
  <si>
    <t>1.Solicitar información del proyecto:</t>
  </si>
  <si>
    <t>Solicitada mediante acta de inicio de la auditoría del 16/04/2026.</t>
  </si>
  <si>
    <t>2. Gestión del alcance del proyecto</t>
  </si>
  <si>
    <t>Soporte gestión del alcance del proyecto</t>
  </si>
  <si>
    <t>3.Revisión de cronogramas y demás información publicada en sistema PSA</t>
  </si>
  <si>
    <t>Consulta mediante usuario asignado a la ATIP</t>
  </si>
  <si>
    <t>Soporte  Presupuesto e información en Sistema de Administración de Proyectos PSA</t>
  </si>
  <si>
    <t>4. Verificar cumplimiento de la estrategia de participación ciudadana</t>
  </si>
  <si>
    <t>Participación ciudadana</t>
  </si>
  <si>
    <t>5. Seguimiento y control al proyecto</t>
  </si>
  <si>
    <t>Se revisan definición de alcance, informes del contratista, informes del supervisor, entrega</t>
  </si>
  <si>
    <t>Seguimiento y Control</t>
  </si>
  <si>
    <t>6.Presentación de oportunidades de mejora</t>
  </si>
  <si>
    <t>Se incluyen OM´s establecidas, con información detallada de cada una.</t>
  </si>
  <si>
    <t>OM</t>
  </si>
  <si>
    <t>Conclusiones</t>
  </si>
  <si>
    <r>
      <rPr>
        <b/>
        <sz val="10"/>
        <color theme="1"/>
        <rFont val="Arial"/>
        <family val="2"/>
      </rPr>
      <t>Antecedentes:</t>
    </r>
    <r>
      <rPr>
        <sz val="10"/>
        <color theme="1"/>
        <rFont val="Arial"/>
        <family val="2"/>
      </rPr>
      <t xml:space="preserve">
El Fondo celebró el contrato de obra FA-IC-S-353-2019 con el consorcio TOLI-MA 2019 el 30/12/2019, con objeto: "Reconstrucción de la infraestructura de los sistemas de acueductovereda Llanitos - municipio Dolores,</t>
    </r>
    <r>
      <rPr>
        <b/>
        <sz val="10"/>
        <color theme="1"/>
        <rFont val="Arial"/>
        <family val="2"/>
      </rPr>
      <t xml:space="preserve"> sistema de acueducto Vereda La Esperanza - Municipio de Murillo</t>
    </r>
    <r>
      <rPr>
        <sz val="10"/>
        <color theme="1"/>
        <rFont val="Arial"/>
        <family val="2"/>
      </rPr>
      <t>, cambio de trazado de la línea de conducción sistema acueducto vereda Tortugas - municipio de Prado y reconstrucción de la planta de tratamiento acueducto vereda Cerrogordo - municipio de El Guamo, departamento de Tolima.  redes de alcantarillado en la Avenida La Paz del casco urbano del municipio de Cimitarra - Santander.  Valor: $3.458´080.615.
El alcance para el municipio de Murillo incluía bocatoma, desarenador, aducción y conducción, tanque de almacenamiento y red de distribución.
En desarrollo del contrato  FA-IC-S-353-2019, se tuvieron inconvenientes por demora en la constitución de servidumbre requerida (predio los verdes), la cual se logró el 11/05/2021; también por reclamo del contratista, según el cual en el presupueusto no se había tenido en cuenta el pésimo estado del carreteable entre el casco urbano y la vereda La Esperanza, ni el transporte a lomo de mula al sitio de la captación, lo cual habría ocasionado alza de precios de los materiales y presunto desequilibrio económico (sobrecostos para los cuales la interventoría solicitó en su momento mayor documentación); dicha documentación y el plan de contingencia solicitado por la interventoría no fue presentado oportunamente.  El contrato tuvo 6 suspensiones que sumaron 546 días y dos prórrogas que suman 2 meses y 17 días. El plazo del contrato terminó el 24/02/2022 con un avance en Ejecución de tan solo el 29.23%, por lo cual la interventoría ejercida por CONSORCIO SANEAMIENTO BÁSICO solicitó a la Entidad dar inicio al trámite sancionatorio correspondiente, y mediante Res. 271 del 03/06/2025 se declaró el incumplimiento parcial y definitivo del contrato, confirmada mediante Res. 413 del 25/08/2025. Igualmente, se presentó demanda por el medio de controversias contractuales con el fin de que en virtud del incumplimiento del CONSORCIO TOLI-MA 2019 se reconozcan los perjuicios estimados, se declare al siniestro de la póliza y se declare la liquidación judicial del contrato y se condene al pago de intereses legales, la cual se encuentra en Reparto por el Tribunal Administrativo del Tolima.</t>
    </r>
  </si>
  <si>
    <t>Ante la situación presentada, el Fondo suscribió con el municipio de Murillo el convenio interadministrativo 379-2025-I, para culminar las obras, con plazo inicial: 12 meses y valor $2.294´774.414.  El acta de inicio se hizo el 21/11/2025.  .</t>
  </si>
  <si>
    <t>El Convenio interadministrativo se encuentra en ejecución de su primera fase.  Se adelantó proceso de selección 2026-088 del municipio de Murillo, para realizar las pruebas hidráulicas y de presión requeridas para establecer las condiciones de la red existente y hacer la validación del alcance y presupuesto para las obras faltantes, adjudicado a DANIEL REYNALDO BELTRÁN GUZMÁN.  Este estudio es  requerido para establecer las condiciones de la red existente como paso previo a la generación de los documentos de estructuración y actualización de presupuesto de obras.</t>
  </si>
  <si>
    <t>Las actividades para desarrollo del convenio 379-2025-I no aparecen publicadas en PSA. En la plataforma aparece el avance logrado con el contrato FA-IC-I-S-353-2019, el cual registra 40%.</t>
  </si>
  <si>
    <t>Como resultado de la auditoría se identifican las siguientes Oportunidad de Mejora:</t>
  </si>
  <si>
    <t>No se evidencian oportunidades de mejora para la componente civil.</t>
  </si>
  <si>
    <t>Recomendaciones</t>
  </si>
  <si>
    <r>
      <t xml:space="preserve">1. Considerar aplicar las recomendaciones contenidas en numeral 4.1.10 del Manual de Uso Al Sistema de gestión de Proyectos PSA, que establece:
4.1.10 en el sentido de incluir en el cronograma estimar los tiempos para las actividades del convenio. 
Dicho numeral dice: </t>
    </r>
    <r>
      <rPr>
        <i/>
        <sz val="10"/>
        <color theme="1"/>
        <rFont val="Arial"/>
        <family val="2"/>
      </rPr>
      <t>¿Cuáles son las recomendaciones esenciales para construir un cronograma? (…) Los cronogramas deben incluir actividades de manera detallada de acuerdo con el alcance y productos del proyecto; si la información disponible del proyecto no permite detallar algunas tareas futuras, el programador deberá estimar tiempos totales para dichas tareas y planearlas detalladamente cuando la información disponible así lo permita. Antes de finalizar el periodo de actividades detallado debe incluirse una actividad de planeación para efectuar el detalle de las tareas sin información, (planeación progresiva).</t>
    </r>
  </si>
  <si>
    <t>2. Ir recopilando las dificultades que se han presentado para el desarrollo del proyecto en los correspondiente al contrato de obra FA-IC-S-353-2019, como insumo para la documentación progresiva de las lecciones aprendidas del proyecto.</t>
  </si>
  <si>
    <r>
      <rPr>
        <b/>
        <u/>
        <sz val="9"/>
        <color theme="1"/>
        <rFont val="Arial"/>
        <family val="2"/>
      </rPr>
      <t xml:space="preserve">Nota: </t>
    </r>
    <r>
      <rPr>
        <sz val="9"/>
        <color theme="1"/>
        <rFont val="Arial"/>
        <family val="2"/>
      </rPr>
      <t>Según Decreto  4819  de  2019  el  FONDO ADAPTACIÓN, el cual tiene como finalidad la  identificación, estructuración y gestión de proyectos, ejecución de procesos contractuales, disposición y transferencia de recursos para la recuperación, construcción y reconstrucción de la infraestructura de transporte, de telecomunicaciones, de ambiente, de agricultura,  de servicios públicos, de vivienda, de educación, de salud, de acueductos y alcantarillados, humedales, zonas inundables estratégicas, rehabilitación económica de sectores agrícolas, ganaderos y pecuarios afectados por la ola invernal y demás acciones que se requieran  con ocasión del fenómeno de "La Niña”</t>
    </r>
  </si>
  <si>
    <t xml:space="preserve">En caso que aplique  se registra el analisis de la muestra </t>
  </si>
  <si>
    <t>Base usada para las estimaciones realizadas:</t>
  </si>
  <si>
    <t>ESTUDIOS PREVIOS Convenio Interadministrativo entre el Fondo Adaptación y la Alcaldía Municipal del Municipio de Murillo - Departamento del Tolima, con el objeto de "Aunar esfuerzos administrativos, técnicos, jurídicos y financieros para culminar las obras necesarias para la rehabilitación del sistema de acueducto vereda La Esperanza - Municipio Murillo, Departamento de Tolima, como resultado de las afectaciones causadas por el fenómeno de la niña 2010-2011" - Noviembre 2025: Incluye entre otros, descripción de la necsidad a satisfacer, antecedentes del contrato de obra, justificación de la necesidad.
El Fondo Adaptación, el Municipio y la Contraloría General de la República los días 11, 12 y 13 de junio de 2025 realizaron visita a las obras con la finalidad de revisar las actividades ejecutadas derivadas del contrato FA-IC-I-S-353-2019. De la revisión por el fondo y el municipio concluyeron que las obras no son funcionales por cuanto no cumplen su finalidad como acueducto.</t>
  </si>
  <si>
    <t>Alcance:</t>
  </si>
  <si>
    <t>El alcance asociado al convenio interadministrativo corresponde a la terminación integral del proyecto de acueducto para la vereda La Esperanza del municipio de Murillo y la puesta en servicio del sistema, conforme con las especificaciones técnicas aprobadas y los estándares del sector de agua potable y saneamiento básico. Se proyecta:
- La terminación de las obras civiles necesarias para la operación del sistema.
- La ejecución de pruebas y puesta en marcha de los componentes del acueducto.
- La entrega técnica y administrativa del sistema a la entidad territorial, en condiciones de operatividad y sostenibilidad.</t>
  </si>
  <si>
    <r>
      <rPr>
        <b/>
        <sz val="10"/>
        <color rgb="FF000000"/>
        <rFont val="Calibri"/>
        <family val="2"/>
        <scheme val="minor"/>
      </rPr>
      <t xml:space="preserve">Modificaciones: </t>
    </r>
    <r>
      <rPr>
        <sz val="10"/>
        <color rgb="FF000000"/>
        <rFont val="Calibri"/>
        <family val="2"/>
        <scheme val="minor"/>
      </rPr>
      <t xml:space="preserve">No se registran modificaciones.  Para precisar el alcance se contrató por el Municipio la ejecución de pruebas hidráulicas y de presión en la red de acueducto existente. </t>
    </r>
  </si>
  <si>
    <t>Antecedentes:</t>
  </si>
  <si>
    <r>
      <t xml:space="preserve">El Fondo celebró el contrato de obra FA-IC-S-353-2019 con el consorcio TOLI-MA 2019el 30/12/2019, con objeto: "Reconstrucción de la infraestructura de los sistemas de acueductovereda Llanitoa - municipio Dolores, </t>
    </r>
    <r>
      <rPr>
        <b/>
        <sz val="10"/>
        <color rgb="FF000000"/>
        <rFont val="Calibri"/>
        <family val="2"/>
        <scheme val="minor"/>
      </rPr>
      <t>sistema de acueducto Vereda La Esperanza - Municipio de Murillo</t>
    </r>
    <r>
      <rPr>
        <sz val="10"/>
        <color rgb="FF000000"/>
        <rFont val="Calibri"/>
        <family val="2"/>
        <scheme val="minor"/>
      </rPr>
      <t>, cambio de trazado de la línea de conducción sistema acueducto vereda Tortugas - municipio de Prado y reconstrucción de la planta de tratamiento acueducto vereda Cerrogordo - municipio de El Guamo, departamento de Tolima.  redes de alcantarilladoen la Avenida La Paz del casco urbano del municipio de Cimitarra - Santander.  Valor: $3.458´080.615.
El alcance para el municipio de Murillo inclía bocatoma, desarenador, aducción y conducción, tanque de almacenamiento y red de distribución.
En desarrollo del contrato  FA-IC-S-353-2019, se presentóinconvenientes por demora en la constitución de servidumbre requerida (predio los verdes), la cual se logró el 11/05/2021; y por reclamo del contratista, segun el cual en el presupeusto no se había tenido en cuenta el pésimo estado del carreteable entre el casco urbano y la vereda La Esperanza, ni el transporte a lomo de mula al sitio de captación, ocasionándose alza de precios de los materiales y presunto desequilibrio económico (sobrecostos par los cuales la interventoría solicitó en su momento mayor documentación); la no presentación oportuna del plan de contingencia solicitado por la interventoría.  El plazo del contrato terminó el 24/02/2022 con un avance en Ejecución de tan solo el 29.23%, por lo cual la interventoría ejercida por CONSORCIO SANEAMIENTO BÁSICO solicitó a la Entidad dar inicio al trámite sancionatorio correspondiente, y mediante Res. 271 del 03/06/2025 se declararía el incumplimiento parcial y definitivo del contrato.</t>
    </r>
  </si>
  <si>
    <t>Según informe del interventor, se ejecutó:
- Construcción parcial de la línea de aducción y conducción.
- Instalación de tramos de red de distribución.
- Adecuación parcial de estructuras de captación y bocatoma.
- Ejecución de actividades de escavación, relleno y obras de protección.
Las obras ejecutadas no son funcionales, reqieren pruebas hidráulicas y de hermeticidad y conexión de los diferentes componentes del sistema, así como la construcción, reposisción o adecuación de elementos escenciales que permitan su incorporación efectiva dentro del sistema de acueducto.</t>
  </si>
  <si>
    <t>Ante la situación presentada, el Fondo suscribió con el municipio de Murillo el convenio interadmiistrativo 379-2025-I, para culminar las obras.  Plazo inicial: 12 meses.  El acta de inicio se hizo el 21/11/2025.  Valor: $2.294´774.414</t>
  </si>
  <si>
    <t>El Convenio interadministrativo se encuentra en ejecución de la primera fase consistente en revisión del estado de las actividades adelantadas en la zona a través del contrato FA-IC-I-S-353-2019, validación del alcance y presupuesto para las obras faltantes, mediante proceso de selección 2023-088 el municipiode Murillo adelantó la contratación de las pruebas hidráulicas y de presión requeridas para establecer las condiciones de la red existente, como paso previo a la generación de los documentos de estructuración y actualización de presupuesto.</t>
  </si>
  <si>
    <t>Modificaciones:</t>
  </si>
  <si>
    <t>No se evidencian cambios en el alcance</t>
  </si>
  <si>
    <t>Permisos y licencias</t>
  </si>
  <si>
    <t>A la fecha no se han realizado las contrataciones del componente de obra y por ende no se ha tramitado ningún permiso conforme al alcance del Convenio.</t>
  </si>
  <si>
    <t>Lecciones aprendidas:</t>
  </si>
  <si>
    <t>Dado que el convenio se encuentra en ejecución y el componente de obra no ha iniciado su fase de contratación, a la fecha no se han identificado ni documentado lecciones aprendidas asociadas a dicha fase.</t>
  </si>
  <si>
    <t>Resumen:</t>
  </si>
  <si>
    <r>
      <rPr>
        <b/>
        <sz val="11"/>
        <color theme="1"/>
        <rFont val="Calibri"/>
        <family val="2"/>
        <scheme val="minor"/>
      </rPr>
      <t xml:space="preserve">Convenio Interadministrativo 379-2025-I </t>
    </r>
    <r>
      <rPr>
        <sz val="11"/>
        <color theme="1"/>
        <rFont val="Calibri"/>
        <family val="2"/>
        <scheme val="minor"/>
      </rPr>
      <t xml:space="preserve"> suscrito el 07/11/2025 con el municipio de Murillo. </t>
    </r>
    <r>
      <rPr>
        <b/>
        <sz val="11"/>
        <color theme="1"/>
        <rFont val="Calibri"/>
        <family val="2"/>
        <scheme val="minor"/>
      </rPr>
      <t xml:space="preserve"> </t>
    </r>
    <r>
      <rPr>
        <sz val="11"/>
        <color theme="1"/>
        <rFont val="Calibri"/>
        <family val="2"/>
        <scheme val="minor"/>
      </rPr>
      <t>Objeto: Aunar esfuerzos administrativos, técnicos, jurídicos y financieros para culminar las obras necesarias para la rehabilitación del sistema de acueducto vereda La Esperanza - Municipio Murillo, Departamento de Tolima, como resultado de las afectaciones causadas por el fenómeno de la niña 2010-2011. Valor: $2.294.774.414. Duración 12 meses.  Aportes Fondo: $2.174´774.414, aportes Municipio: $120´000.000.</t>
    </r>
  </si>
  <si>
    <t>Las actividades se enmarcan en las siguientes fases:
- Verificación de obras.
- Diagnóstico.
- Contratación.
- Ejecución obra, control y seguimiento.</t>
  </si>
  <si>
    <t>Inicio</t>
  </si>
  <si>
    <t>Finalización prevista: 20/11/2026.</t>
  </si>
  <si>
    <t>Se realizó por el Municipio el proceso de mínima cuantía para contratar la ejecución de pruebas hidráulicas y de presiónen la red de acueducto existente(…), el cual culminó con la aceptación de la propuesta  Acto contractual 2026-088, presentada por DANIEL REYNALDO BELTRÁN GUZMÁN con un valor de $32´055.030.  Se evidencian Estudios previos de mínima cuantía para contratar la ejecución de pruebas hidráulicas y de presión en la red de acueducto existente(…)</t>
  </si>
  <si>
    <t>Hoja de Vida:</t>
  </si>
  <si>
    <t>En la hoja de vida el proyecto registra un avance real de 40.46% Vs. Planeado de 95.15%.</t>
  </si>
  <si>
    <t>Cronograma (Contrato 353 de 2019)</t>
  </si>
  <si>
    <t>Las actividades para desarrollo del convenio 379-2025-I no aparecen publicadas en PSA. En la plataforma aparece el avance logrado con el contrato FA-IC-I-S-353-2019, el cual fue de 40%, con última actualización del 24/09/2024.</t>
  </si>
  <si>
    <t>En la hoja de vida el proyecto registra un avance real de 7.31% Vs. Planeado de 89.3%.
El cronograma publicado en PSA identificado como "670-0061-Acueducto y Alcantarillado-Unión Panamericana-Entrega-FA-CV-I-S-028-2024 Aguas del Chocó | Etapa 6 - Entrega" presenta con la última actualización del 24/04/2026 la falta de una tarea de resumen que permita agregar los avances de todas las tareas.
- Para el Producto 1 (OPTIMIZACIÓN PARA LA PUESTA EN MARCHA) registra un avance completado de 13%, con avance para "ACTUALIZACIÓN DE LOS DIAGNÓSTICOS" del 100%</t>
  </si>
  <si>
    <t>El cronograma publicado en PSA, con última actualización del 25/03/2026 registra para la etapa de Ejecución% un avance de 1% Vs. Planeado de 1..46%. (1.53% V. planeado de 1.81% en la hoja de vida del proyecto)</t>
  </si>
  <si>
    <t>INFORMACIÓN PSA:</t>
  </si>
  <si>
    <t>% Planeado: 100%. % completado: 100%</t>
  </si>
  <si>
    <t>Calidad:</t>
  </si>
  <si>
    <t>A la fecha no se han realizado las contrataciones del componente de obra derivados del convenio, y por ende no se cuenta con documentación referente a la calidad del proyecto.</t>
  </si>
  <si>
    <t>Participación ciudadana:</t>
  </si>
  <si>
    <t>La implementación de la política social y la estrategia de participación ciudadana se desarrolla mediante la ejecución de los Contratos derivados del
Convenio Interadministrativo, los cuales no se han suscrito.</t>
  </si>
  <si>
    <t>Entrega:</t>
  </si>
  <si>
    <t>No se han entregado productos del proyecto.</t>
  </si>
  <si>
    <t>SEGUIMIENTO Y CONTROL:</t>
  </si>
  <si>
    <t>Supervisión del proyecto:</t>
  </si>
  <si>
    <t>De acuerdo con el convenio, la supervisión del contrato será ejercida por el asesor III líder del sector de acueducto o por quien(es) designe el Ordenador del Gasto, así 
como un representante delegado por la alcaldía municipal. 
La supervisión consistirá en el seguimiento técnico, administrativo, financiero, contable, y jurídico que, sobre el cumplimiento del objeto del convenio, es ejercida por la misma entidad estatal cuando no requieran conocimientos especializados. Para la supervisión, la Entidad estatal podrá contratar personal de apoyo, a través de los contratos de prestación de servicios que sean requeridos, por la naturaleza del convenio el seguimiento se realizará por parte de ambas entidades y sus respectivos delegados.</t>
  </si>
  <si>
    <t>Se evidencian comunicaciones acompañando al municipio en la estructuración del proceso de contratación, como las de fecha 07/01/2026 , 06/02/2026 y 20/02/2026</t>
  </si>
  <si>
    <t>Mesas de trabajo virtuales par la planificación del proyecto, como las de 12 y 18 de noviembre de 2026</t>
  </si>
  <si>
    <t>Interventoría:</t>
  </si>
  <si>
    <t>No se han adjudicado contratos de obra ni de interventoría.</t>
  </si>
  <si>
    <t>OPORTUNIDADES DE MEJORA</t>
  </si>
  <si>
    <t>No se generan oportunidades de mejora para la componente de obra civil.</t>
  </si>
  <si>
    <t>Titulo de la oportunidad de mejora:</t>
  </si>
  <si>
    <t>Coordinación interinstitucional</t>
  </si>
  <si>
    <t>Proyecto:</t>
  </si>
  <si>
    <t>Sector / Macroproyecto:</t>
  </si>
  <si>
    <t>Contextualización/ Antecedentes:</t>
  </si>
  <si>
    <t>Descripción de la oportunidad de mejora:</t>
  </si>
  <si>
    <t>Criterio (s):</t>
  </si>
  <si>
    <t xml:space="preserve">MAPA DE RIESGOS INSTITUCIONAL DEL FONDO ADAPTACIÓN MATRIZ DE RIESGOS (Versión 6.0)
</t>
  </si>
  <si>
    <t>Posible (s) Causa(s):</t>
  </si>
  <si>
    <r>
      <rPr>
        <b/>
        <sz val="9"/>
        <color rgb="FF000000"/>
        <rFont val="Arial"/>
        <family val="2"/>
      </rPr>
      <t xml:space="preserve">Raíz: </t>
    </r>
    <r>
      <rPr>
        <sz val="9"/>
        <color rgb="FF000000"/>
        <rFont val="Arial"/>
        <family val="2"/>
      </rPr>
      <t xml:space="preserve">
Debido a falta de aplicación de buenas prácticas de gestión de proyectos que conduzcan a fallas en las restricciones.
</t>
    </r>
    <r>
      <rPr>
        <b/>
        <sz val="9"/>
        <color rgb="FF000000"/>
        <rFont val="Arial"/>
        <family val="2"/>
      </rPr>
      <t>Otras posibles causas:</t>
    </r>
    <r>
      <rPr>
        <sz val="9"/>
        <color rgb="FF000000"/>
        <rFont val="Arial"/>
        <family val="2"/>
      </rPr>
      <t xml:space="preserve">
1.Por definición inadecuada de alcance de programas y proyectos
2.Por estimación/seguimiento inadecuado de los tiempos de ejecución de programas y proyectos
3.Por estimación/seguimiento inadecuado de los costos definitivos de programas y proyectos
4.Por fallas en el seguimiento de riesgos ambientales y de programas y proyectos
5.Debilidades en la aplicación de las política, manuales y lineamientos de la gestión de proyectos.
6.Desconocimiento y/o no aplicación de la normatividad interna y externa vigentes.
Desconocimiento de herramientas para la adecuada gestión de las partes interesadas (stakeholders) , tales, como matriz influencia - poder.</t>
    </r>
  </si>
  <si>
    <t>Riesgos:</t>
  </si>
  <si>
    <t>R-4: Posibilidad de afectación económica y reputacional por ejecución y/o seguimiento inadecuado de programas y proyectos debido a la falta de aplicación de buenas prácticas de gestión de proyectos que conduzcan a fallas en las restricciones</t>
  </si>
  <si>
    <t>Control (es) establecidos:</t>
  </si>
  <si>
    <t>Los supervisores de contratos realizan seguimiento a los proyectos a través de visitas en las fases de ejecución para verificar y/o validar los avances de la ejecución de los proyectos.</t>
  </si>
  <si>
    <t>Recomendación(es):</t>
  </si>
  <si>
    <t>Realizar plan de acción para establecer causa raíz y definir:
a. viabilidad de hacer correcciones.
b. Implementación de acciones correctivas</t>
  </si>
  <si>
    <t>Proceso de la Dirección del Proyecto Afectada:</t>
  </si>
  <si>
    <t>Planeación</t>
  </si>
  <si>
    <t>Riesgo inherente:</t>
  </si>
  <si>
    <t>Alto</t>
  </si>
  <si>
    <t>Área de conocimiento:</t>
  </si>
  <si>
    <t>Gestión de Stakeholders</t>
  </si>
  <si>
    <t>Soporte relacionado con la Oportunidad de mejora</t>
  </si>
  <si>
    <t>Papeles de trabajo de la auditoría</t>
  </si>
  <si>
    <t>John Leonardo Quintero C.</t>
  </si>
  <si>
    <t>Identificación de la OM:</t>
  </si>
  <si>
    <t>Índice de consecuencia:</t>
  </si>
  <si>
    <t>Criticidad:</t>
  </si>
  <si>
    <t>Observaciones</t>
  </si>
  <si>
    <t>Atrasos en Proyectos</t>
  </si>
  <si>
    <t> </t>
  </si>
  <si>
    <t>Gestión de las adquisiciones</t>
  </si>
  <si>
    <t>Gestión de los interesados</t>
  </si>
  <si>
    <t>MAPA DE RIESGOS INSTITUCIONAL DEL FONDO ADAPTACIÓN MATRIZ DE RIESGOS (Versión 6.0)</t>
  </si>
  <si>
    <t>Gestión de la seguridad</t>
  </si>
  <si>
    <t>Causa raíz: falta de aplicación de buenas prácticas de gestión y/o aplicación de conocimiento técnico de proyectos que conduzcan a fallas en las restricciones.
Otras causas:
1.Por gestión inadecuada por parte de los interesados 
2.Por insatisfacción de beneficiarios (Consulta previa)
3.Falta de seguimiento al cronograma
4.Falta de gestión oportuna durante la ejecución y cierre del proyecto
5.Fallas en la planeación del proyecto
6.Falta y/o falla y/u omisión de aplicación de conocimientos técnicos.</t>
  </si>
  <si>
    <t xml:space="preserve"> R5: "Posibilidad de afectación económica y reputacional por entrega tardía de portafolio, programas y proyectos debido a la falta de aplicación de buenas prácticas de gestión y/o aplicación de conocimiento técnico de proyectos que conduzcan a fallas en las restricciones"</t>
  </si>
  <si>
    <t>C1: "Los supervisores realizan seguimiento para el recibo de los proyectos mediante mesas de trabajo con los entes territoriales, entidades de orden nacional y demás involucrados."</t>
  </si>
  <si>
    <t>Gestión ambiental</t>
  </si>
  <si>
    <t>Realizar plan de acción para establecer causa raíz y definir:
a. viabilidad de hacer correcciones.
b. Implmentación de acciones correctivas</t>
  </si>
  <si>
    <t>Monitoreo y control del proyecto</t>
  </si>
  <si>
    <t>Zona de riesgo inherente:</t>
  </si>
  <si>
    <t>Gestión de las reclamaciones</t>
  </si>
  <si>
    <t>Gestión del cronograma</t>
  </si>
  <si>
    <t>Identificado por: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</si>
</sst>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_-;\-* #,##0_-;_-* &quot;-&quot;??_-;_-@_-"/>
  </numFmts>
  <fonts count="68">
    <font>
      <sz val="10"/>
      <color rgb="FF000000"/>
      <name val="Calibri"/>
      <scheme val="minor"/>
    </font>
    <font>
      <sz val="11"/>
      <color theme="1"/>
      <name val="Calibri"/>
      <family val="2"/>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u/>
      <sz val="10"/>
      <color theme="10"/>
      <name val="Calibri"/>
      <family val="2"/>
      <scheme val="minor"/>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sz val="16"/>
      <color rgb="FF7030A0"/>
      <name val="Calibri"/>
      <family val="2"/>
      <scheme val="minor"/>
    </font>
    <font>
      <b/>
      <sz val="12"/>
      <color theme="5"/>
      <name val="Arial"/>
      <family val="2"/>
    </font>
    <font>
      <b/>
      <sz val="12"/>
      <color theme="5"/>
      <name val="Calibri"/>
      <family val="2"/>
    </font>
    <font>
      <b/>
      <sz val="10"/>
      <name val="Arial"/>
      <family val="2"/>
    </font>
    <font>
      <sz val="10"/>
      <color rgb="FF000000"/>
      <name val="Arial"/>
      <family val="2"/>
    </font>
    <font>
      <b/>
      <sz val="16"/>
      <color rgb="FF000000"/>
      <name val="Arial"/>
      <family val="2"/>
    </font>
    <font>
      <sz val="11"/>
      <color rgb="FF000000"/>
      <name val="Arial"/>
      <family val="2"/>
    </font>
    <font>
      <sz val="11"/>
      <color rgb="FFFFFFFF"/>
      <name val="Arial"/>
      <family val="2"/>
    </font>
    <font>
      <sz val="9"/>
      <name val="Arial"/>
      <family val="2"/>
    </font>
    <font>
      <sz val="9"/>
      <color rgb="FF000000"/>
      <name val="Arial"/>
      <family val="2"/>
    </font>
    <font>
      <i/>
      <sz val="11"/>
      <color theme="1"/>
      <name val="Arial"/>
      <family val="2"/>
    </font>
    <font>
      <i/>
      <sz val="10"/>
      <color theme="1"/>
      <name val="Arial"/>
      <family val="2"/>
    </font>
    <font>
      <sz val="10"/>
      <color rgb="FF92D050"/>
      <name val="Calibri"/>
      <family val="2"/>
      <scheme val="minor"/>
    </font>
    <font>
      <sz val="8"/>
      <name val="Calibri"/>
      <family val="2"/>
      <scheme val="minor"/>
    </font>
    <font>
      <b/>
      <sz val="11"/>
      <color theme="1"/>
      <name val="Calibri"/>
      <family val="2"/>
      <scheme val="minor"/>
    </font>
    <font>
      <b/>
      <sz val="14"/>
      <color rgb="FF000000"/>
      <name val="Calibri"/>
      <family val="2"/>
      <scheme val="minor"/>
    </font>
    <font>
      <b/>
      <sz val="10"/>
      <color rgb="FF000000"/>
      <name val="Arial"/>
      <family val="2"/>
    </font>
    <font>
      <sz val="8"/>
      <color rgb="FF000000"/>
      <name val="Calibri"/>
      <family val="2"/>
      <scheme val="minor"/>
    </font>
    <font>
      <b/>
      <sz val="20"/>
      <color rgb="FF000000"/>
      <name val="Calibri"/>
      <family val="2"/>
      <scheme val="minor"/>
    </font>
    <font>
      <sz val="20"/>
      <color rgb="FF92D050"/>
      <name val="Calibri"/>
      <family val="2"/>
      <scheme val="minor"/>
    </font>
    <font>
      <sz val="14"/>
      <color rgb="FF000000"/>
      <name val="Calibri"/>
      <family val="2"/>
      <scheme val="minor"/>
    </font>
    <font>
      <sz val="20"/>
      <color rgb="FF000000"/>
      <name val="Calibri"/>
      <family val="2"/>
      <scheme val="minor"/>
    </font>
    <font>
      <b/>
      <sz val="12"/>
      <name val="Arial"/>
      <family val="2"/>
    </font>
    <font>
      <b/>
      <sz val="20"/>
      <color theme="5"/>
      <name val="Calibri"/>
      <family val="2"/>
      <scheme val="minor"/>
    </font>
    <font>
      <sz val="16"/>
      <color rgb="FF000000"/>
      <name val="Calibri"/>
      <family val="2"/>
      <scheme val="minor"/>
    </font>
    <font>
      <b/>
      <sz val="9"/>
      <color rgb="FF000000"/>
      <name val="Arial"/>
      <family val="2"/>
    </font>
    <font>
      <sz val="10"/>
      <color rgb="FF000000"/>
      <name val="Calibri"/>
      <family val="2"/>
      <scheme val="minor"/>
    </font>
    <font>
      <sz val="10"/>
      <color rgb="FF000000"/>
      <name val="Calibri"/>
      <family val="2"/>
      <scheme val="minor"/>
    </font>
    <font>
      <sz val="9"/>
      <color rgb="FF000000"/>
      <name val="Calibri"/>
      <family val="2"/>
      <scheme val="minor"/>
    </font>
    <font>
      <sz val="12"/>
      <color rgb="FF000000"/>
      <name val="Calibri"/>
      <family val="2"/>
      <scheme val="minor"/>
    </font>
    <font>
      <b/>
      <sz val="14"/>
      <color theme="1"/>
      <name val="Calibri"/>
      <family val="2"/>
      <scheme val="minor"/>
    </font>
    <font>
      <i/>
      <sz val="10"/>
      <color rgb="FF000000"/>
      <name val="Arial"/>
      <family val="2"/>
    </font>
    <font>
      <i/>
      <sz val="11"/>
      <color rgb="FF000000"/>
      <name val="Arial"/>
      <family val="2"/>
    </font>
    <font>
      <b/>
      <sz val="18"/>
      <color rgb="FF000000"/>
      <name val="Calibri"/>
      <family val="2"/>
      <scheme val="minor"/>
    </font>
    <font>
      <sz val="9"/>
      <color theme="1"/>
      <name val="Arial"/>
      <family val="2"/>
    </font>
    <font>
      <b/>
      <u/>
      <sz val="9"/>
      <color theme="1"/>
      <name val="Arial"/>
      <family val="2"/>
    </font>
  </fonts>
  <fills count="19">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rgb="FFFFFFFF"/>
        <bgColor rgb="FF000000"/>
      </patternFill>
    </fill>
    <fill>
      <patternFill patternType="solid">
        <fgColor rgb="FF5B9BD5"/>
        <bgColor rgb="FF000000"/>
      </patternFill>
    </fill>
    <fill>
      <patternFill patternType="solid">
        <fgColor rgb="FF808080"/>
        <bgColor rgb="FF000000"/>
      </patternFill>
    </fill>
    <fill>
      <patternFill patternType="solid">
        <fgColor theme="1" tint="0.499984740745262"/>
        <bgColor indexed="64"/>
      </patternFill>
    </fill>
    <fill>
      <patternFill patternType="solid">
        <fgColor theme="0" tint="-0.249977111117893"/>
        <bgColor indexed="64"/>
      </patternFill>
    </fill>
    <fill>
      <patternFill patternType="solid">
        <fgColor rgb="FF00B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rgb="FFBFBFBF"/>
        <bgColor rgb="FF000000"/>
      </patternFill>
    </fill>
    <fill>
      <patternFill patternType="solid">
        <fgColor rgb="FFFF0000"/>
        <bgColor rgb="FF000000"/>
      </patternFill>
    </fill>
    <fill>
      <patternFill patternType="solid">
        <fgColor rgb="FFFF0000"/>
        <bgColor indexed="64"/>
      </patternFill>
    </fill>
  </fills>
  <borders count="93">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medium">
        <color rgb="FF000000"/>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style="thin">
        <color rgb="FF000000"/>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medium">
        <color rgb="FF000000"/>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rgb="FF000000"/>
      </bottom>
      <diagonal/>
    </border>
    <border>
      <left/>
      <right style="thin">
        <color indexed="64"/>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medium">
        <color auto="1"/>
      </bottom>
      <diagonal/>
    </border>
    <border>
      <left style="thin">
        <color auto="1"/>
      </left>
      <right style="thin">
        <color indexed="64"/>
      </right>
      <top style="medium">
        <color auto="1"/>
      </top>
      <bottom style="medium">
        <color auto="1"/>
      </bottom>
      <diagonal/>
    </border>
    <border>
      <left style="thin">
        <color auto="1"/>
      </left>
      <right/>
      <top style="medium">
        <color auto="1"/>
      </top>
      <bottom style="medium">
        <color auto="1"/>
      </bottom>
      <diagonal/>
    </border>
    <border>
      <left/>
      <right style="thin">
        <color indexed="64"/>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rgb="FF000000"/>
      </top>
      <bottom style="medium">
        <color rgb="FF000000"/>
      </bottom>
      <diagonal/>
    </border>
    <border>
      <left style="thin">
        <color indexed="64"/>
      </left>
      <right/>
      <top/>
      <bottom style="thin">
        <color indexed="64"/>
      </bottom>
      <diagonal/>
    </border>
    <border>
      <left/>
      <right style="medium">
        <color auto="1"/>
      </right>
      <top style="medium">
        <color auto="1"/>
      </top>
      <bottom style="medium">
        <color auto="1"/>
      </bottom>
      <diagonal/>
    </border>
    <border>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auto="1"/>
      </left>
      <right style="medium">
        <color auto="1"/>
      </right>
      <top/>
      <bottom/>
      <diagonal/>
    </border>
  </borders>
  <cellStyleXfs count="15">
    <xf numFmtId="0" fontId="0" fillId="0" borderId="0"/>
    <xf numFmtId="0" fontId="16" fillId="0" borderId="0"/>
    <xf numFmtId="0" fontId="18" fillId="0" borderId="0" applyNumberFormat="0" applyFill="0" applyBorder="0" applyAlignment="0" applyProtection="0"/>
    <xf numFmtId="43" fontId="2" fillId="0" borderId="0" applyFont="0" applyFill="0" applyBorder="0" applyAlignment="0" applyProtection="0"/>
    <xf numFmtId="0" fontId="2" fillId="0" borderId="0"/>
    <xf numFmtId="0" fontId="21" fillId="0" borderId="0"/>
    <xf numFmtId="43" fontId="21" fillId="0" borderId="0" applyFont="0" applyFill="0" applyBorder="0" applyAlignment="0" applyProtection="0"/>
    <xf numFmtId="164" fontId="21" fillId="0" borderId="0" applyFont="0" applyFill="0" applyBorder="0" applyAlignment="0" applyProtection="0"/>
    <xf numFmtId="0" fontId="17" fillId="0" borderId="0"/>
    <xf numFmtId="0" fontId="17" fillId="0" borderId="0"/>
    <xf numFmtId="0" fontId="17" fillId="0" borderId="0"/>
    <xf numFmtId="0" fontId="2" fillId="0" borderId="0"/>
    <xf numFmtId="0" fontId="2" fillId="0" borderId="0"/>
    <xf numFmtId="43" fontId="58" fillId="0" borderId="0" applyFont="0" applyFill="0" applyBorder="0" applyAlignment="0" applyProtection="0"/>
    <xf numFmtId="9" fontId="59" fillId="0" borderId="0" applyFont="0" applyFill="0" applyBorder="0" applyAlignment="0" applyProtection="0"/>
  </cellStyleXfs>
  <cellXfs count="358">
    <xf numFmtId="0" fontId="0" fillId="0" borderId="0" xfId="0"/>
    <xf numFmtId="0" fontId="3" fillId="0" borderId="12" xfId="0" applyFont="1" applyBorder="1"/>
    <xf numFmtId="0" fontId="3" fillId="0" borderId="6" xfId="0" applyFont="1" applyBorder="1"/>
    <xf numFmtId="0" fontId="5" fillId="0" borderId="0" xfId="0" applyFont="1" applyAlignment="1">
      <alignment vertical="center"/>
    </xf>
    <xf numFmtId="0" fontId="6" fillId="0" borderId="0" xfId="0" applyFont="1" applyAlignment="1">
      <alignment vertical="center"/>
    </xf>
    <xf numFmtId="0" fontId="8" fillId="0" borderId="23" xfId="0" applyFont="1" applyBorder="1" applyAlignment="1">
      <alignment horizontal="center" vertical="top"/>
    </xf>
    <xf numFmtId="0" fontId="3" fillId="0" borderId="0" xfId="0" applyFont="1"/>
    <xf numFmtId="0" fontId="8" fillId="0" borderId="24" xfId="0" applyFont="1" applyBorder="1" applyAlignment="1">
      <alignment horizontal="center"/>
    </xf>
    <xf numFmtId="0" fontId="8" fillId="0" borderId="24" xfId="0" applyFont="1" applyBorder="1" applyAlignment="1">
      <alignment horizontal="center" vertical="top"/>
    </xf>
    <xf numFmtId="0" fontId="3" fillId="0" borderId="4" xfId="0" applyFont="1" applyBorder="1"/>
    <xf numFmtId="0" fontId="3" fillId="0" borderId="5" xfId="0" applyFont="1" applyBorder="1"/>
    <xf numFmtId="0" fontId="3" fillId="0" borderId="8" xfId="0" applyFont="1" applyBorder="1"/>
    <xf numFmtId="0" fontId="3" fillId="0" borderId="7" xfId="0" applyFont="1" applyBorder="1"/>
    <xf numFmtId="0" fontId="9" fillId="0" borderId="0" xfId="0" applyFont="1"/>
    <xf numFmtId="0" fontId="10" fillId="0" borderId="0" xfId="0" applyFont="1"/>
    <xf numFmtId="0" fontId="12" fillId="0" borderId="0" xfId="0" applyFont="1"/>
    <xf numFmtId="0" fontId="4" fillId="0" borderId="13" xfId="0" applyFont="1" applyBorder="1"/>
    <xf numFmtId="0" fontId="4" fillId="0" borderId="14" xfId="0" applyFont="1" applyBorder="1"/>
    <xf numFmtId="0" fontId="3" fillId="0" borderId="13" xfId="0" applyFont="1" applyBorder="1"/>
    <xf numFmtId="0" fontId="4" fillId="0" borderId="40" xfId="0" applyFont="1" applyBorder="1"/>
    <xf numFmtId="0" fontId="4" fillId="0" borderId="33" xfId="0" applyFont="1" applyBorder="1"/>
    <xf numFmtId="0" fontId="3" fillId="0" borderId="32" xfId="0" applyFont="1" applyBorder="1"/>
    <xf numFmtId="0" fontId="3" fillId="0" borderId="40" xfId="0" applyFont="1" applyBorder="1"/>
    <xf numFmtId="0" fontId="14" fillId="0" borderId="0" xfId="0" applyFont="1"/>
    <xf numFmtId="0" fontId="32" fillId="0" borderId="0" xfId="0" applyFont="1"/>
    <xf numFmtId="0" fontId="36" fillId="0" borderId="0" xfId="0" applyFont="1"/>
    <xf numFmtId="0" fontId="35" fillId="0" borderId="65" xfId="0" applyFont="1" applyBorder="1" applyAlignment="1">
      <alignment vertical="center" wrapText="1"/>
    </xf>
    <xf numFmtId="0" fontId="38" fillId="6" borderId="0" xfId="0" applyFont="1" applyFill="1"/>
    <xf numFmtId="0" fontId="38" fillId="0" borderId="0" xfId="0" applyFont="1"/>
    <xf numFmtId="0" fontId="36" fillId="6" borderId="0" xfId="0" applyFont="1" applyFill="1"/>
    <xf numFmtId="0" fontId="35" fillId="7" borderId="74" xfId="0" applyFont="1" applyFill="1" applyBorder="1" applyAlignment="1">
      <alignment vertical="center" wrapText="1"/>
    </xf>
    <xf numFmtId="0" fontId="41" fillId="6" borderId="45" xfId="0" applyFont="1" applyFill="1" applyBorder="1"/>
    <xf numFmtId="0" fontId="41" fillId="6" borderId="71" xfId="0" applyFont="1" applyFill="1" applyBorder="1"/>
    <xf numFmtId="14" fontId="41" fillId="6" borderId="45" xfId="0" applyNumberFormat="1" applyFont="1" applyFill="1" applyBorder="1"/>
    <xf numFmtId="0" fontId="36" fillId="8" borderId="45" xfId="0" applyFont="1" applyFill="1" applyBorder="1"/>
    <xf numFmtId="0" fontId="0" fillId="0" borderId="0" xfId="0" applyAlignment="1">
      <alignment vertical="center"/>
    </xf>
    <xf numFmtId="0" fontId="35" fillId="10" borderId="58" xfId="0" applyFont="1" applyFill="1" applyBorder="1" applyAlignment="1">
      <alignment vertical="center" wrapText="1"/>
    </xf>
    <xf numFmtId="0" fontId="35" fillId="10" borderId="62" xfId="0" applyFont="1" applyFill="1" applyBorder="1" applyAlignment="1">
      <alignment vertical="center" wrapText="1"/>
    </xf>
    <xf numFmtId="0" fontId="35" fillId="10" borderId="76" xfId="0" applyFont="1" applyFill="1" applyBorder="1" applyAlignment="1">
      <alignment vertical="center" wrapText="1"/>
    </xf>
    <xf numFmtId="0" fontId="35" fillId="10" borderId="67" xfId="0" applyFont="1" applyFill="1" applyBorder="1" applyAlignment="1">
      <alignment vertical="center" wrapText="1"/>
    </xf>
    <xf numFmtId="0" fontId="35" fillId="10" borderId="68" xfId="0" applyFont="1" applyFill="1" applyBorder="1" applyAlignment="1">
      <alignment vertical="center" wrapText="1"/>
    </xf>
    <xf numFmtId="0" fontId="35" fillId="10" borderId="69" xfId="0" applyFont="1" applyFill="1" applyBorder="1" applyAlignment="1">
      <alignment vertical="center" wrapText="1"/>
    </xf>
    <xf numFmtId="0" fontId="35" fillId="10" borderId="64" xfId="0" applyFont="1" applyFill="1" applyBorder="1" applyAlignment="1">
      <alignment vertical="center" wrapText="1"/>
    </xf>
    <xf numFmtId="0" fontId="35" fillId="10" borderId="78" xfId="0" applyFont="1" applyFill="1" applyBorder="1" applyAlignment="1">
      <alignment vertical="center" wrapText="1"/>
    </xf>
    <xf numFmtId="0" fontId="35" fillId="10" borderId="79" xfId="0" applyFont="1" applyFill="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35" fillId="13" borderId="60" xfId="0" applyFont="1" applyFill="1" applyBorder="1" applyAlignment="1">
      <alignment vertical="center" wrapText="1"/>
    </xf>
    <xf numFmtId="0" fontId="35" fillId="12" borderId="61" xfId="0" applyFont="1" applyFill="1" applyBorder="1" applyAlignment="1">
      <alignment vertical="center" wrapText="1"/>
    </xf>
    <xf numFmtId="0" fontId="35" fillId="14" borderId="80" xfId="0" applyFont="1" applyFill="1" applyBorder="1" applyAlignment="1">
      <alignment vertical="center" wrapText="1"/>
    </xf>
    <xf numFmtId="0" fontId="17" fillId="9" borderId="42" xfId="0" applyFont="1" applyFill="1" applyBorder="1"/>
    <xf numFmtId="0" fontId="17" fillId="9" borderId="64" xfId="0" applyFont="1" applyFill="1" applyBorder="1"/>
    <xf numFmtId="0" fontId="17" fillId="9" borderId="71" xfId="0" applyFont="1" applyFill="1" applyBorder="1"/>
    <xf numFmtId="0" fontId="3" fillId="0" borderId="4" xfId="0" applyFont="1" applyBorder="1" applyAlignment="1">
      <alignment horizontal="justify" vertical="top" wrapText="1"/>
    </xf>
    <xf numFmtId="0" fontId="3" fillId="0" borderId="0" xfId="0" applyFont="1" applyAlignment="1">
      <alignment horizontal="justify" vertical="top" wrapText="1"/>
    </xf>
    <xf numFmtId="0" fontId="3" fillId="0" borderId="5" xfId="0" applyFont="1" applyBorder="1" applyAlignment="1">
      <alignment horizontal="justify" vertical="top" wrapText="1"/>
    </xf>
    <xf numFmtId="0" fontId="25" fillId="0" borderId="82" xfId="0" applyFont="1" applyBorder="1" applyAlignment="1">
      <alignment vertical="center"/>
    </xf>
    <xf numFmtId="0" fontId="25" fillId="0" borderId="82" xfId="0" applyFont="1" applyBorder="1"/>
    <xf numFmtId="0" fontId="25" fillId="0" borderId="82" xfId="0" applyFont="1" applyBorder="1" applyAlignment="1">
      <alignment horizontal="center" vertical="center"/>
    </xf>
    <xf numFmtId="0" fontId="46" fillId="0" borderId="0" xfId="0" applyFont="1"/>
    <xf numFmtId="0" fontId="47" fillId="0" borderId="0" xfId="0" applyFont="1"/>
    <xf numFmtId="0" fontId="44" fillId="0" borderId="85" xfId="0" applyFont="1" applyBorder="1" applyAlignment="1">
      <alignment horizontal="center" vertical="center"/>
    </xf>
    <xf numFmtId="0" fontId="49" fillId="0" borderId="0" xfId="0" applyFont="1" applyAlignment="1">
      <alignment horizontal="center" vertical="center" wrapText="1"/>
    </xf>
    <xf numFmtId="0" fontId="33" fillId="0" borderId="86" xfId="0" applyFont="1" applyBorder="1" applyAlignment="1">
      <alignment horizontal="center" vertical="center" wrapText="1"/>
    </xf>
    <xf numFmtId="0" fontId="27" fillId="0" borderId="0" xfId="0" applyFont="1" applyAlignment="1">
      <alignment horizontal="center" vertical="center"/>
    </xf>
    <xf numFmtId="0" fontId="50" fillId="0" borderId="0" xfId="0" applyFont="1"/>
    <xf numFmtId="0" fontId="51" fillId="0" borderId="85" xfId="0" applyFont="1" applyBorder="1" applyAlignment="1">
      <alignment horizontal="center" vertical="center"/>
    </xf>
    <xf numFmtId="0" fontId="52" fillId="0" borderId="0" xfId="0" applyFont="1"/>
    <xf numFmtId="0" fontId="53" fillId="0" borderId="0" xfId="0" applyFont="1"/>
    <xf numFmtId="0" fontId="0" fillId="0" borderId="0" xfId="0" applyAlignment="1">
      <alignment vertical="top"/>
    </xf>
    <xf numFmtId="0" fontId="35" fillId="10" borderId="60" xfId="0" applyFont="1" applyFill="1" applyBorder="1" applyAlignment="1">
      <alignment vertical="center" wrapText="1"/>
    </xf>
    <xf numFmtId="0" fontId="35" fillId="0" borderId="61" xfId="0" applyFont="1" applyBorder="1" applyAlignment="1">
      <alignment vertical="center" wrapText="1"/>
    </xf>
    <xf numFmtId="0" fontId="14" fillId="0" borderId="0" xfId="0" applyFont="1" applyAlignment="1">
      <alignment vertical="center"/>
    </xf>
    <xf numFmtId="0" fontId="46" fillId="0" borderId="0" xfId="0" applyFont="1" applyAlignment="1">
      <alignment vertical="top"/>
    </xf>
    <xf numFmtId="0" fontId="55" fillId="0" borderId="85" xfId="0" applyFont="1" applyBorder="1" applyAlignment="1">
      <alignment horizontal="center" vertical="center"/>
    </xf>
    <xf numFmtId="0" fontId="14" fillId="0" borderId="85" xfId="0" applyFont="1" applyBorder="1" applyAlignment="1">
      <alignment vertical="top" wrapText="1"/>
    </xf>
    <xf numFmtId="0" fontId="46" fillId="0" borderId="0" xfId="0" applyFont="1" applyAlignment="1">
      <alignment vertical="top" wrapText="1"/>
    </xf>
    <xf numFmtId="14" fontId="0" fillId="0" borderId="0" xfId="0" applyNumberFormat="1"/>
    <xf numFmtId="0" fontId="60" fillId="0" borderId="0" xfId="0" applyFont="1"/>
    <xf numFmtId="0" fontId="15" fillId="0" borderId="0" xfId="0" applyFont="1" applyAlignment="1">
      <alignment vertical="top"/>
    </xf>
    <xf numFmtId="0" fontId="15" fillId="0" borderId="0" xfId="0" applyFont="1"/>
    <xf numFmtId="9" fontId="0" fillId="0" borderId="0" xfId="14" applyFont="1"/>
    <xf numFmtId="0" fontId="43" fillId="0" borderId="0" xfId="0" applyFont="1" applyAlignment="1">
      <alignment horizontal="center" vertical="center" wrapText="1"/>
    </xf>
    <xf numFmtId="0" fontId="43" fillId="0" borderId="45" xfId="0" applyFont="1" applyBorder="1" applyAlignment="1">
      <alignment horizontal="center" vertical="center" wrapText="1"/>
    </xf>
    <xf numFmtId="0" fontId="35" fillId="0" borderId="90" xfId="0" applyFont="1" applyBorder="1" applyAlignment="1">
      <alignment vertical="center" wrapText="1"/>
    </xf>
    <xf numFmtId="0" fontId="43" fillId="0" borderId="91" xfId="0" applyFont="1" applyBorder="1" applyAlignment="1">
      <alignment horizontal="center" vertical="center" wrapText="1"/>
    </xf>
    <xf numFmtId="0" fontId="36" fillId="0" borderId="0" xfId="0" applyFont="1" applyAlignment="1">
      <alignment vertical="center"/>
    </xf>
    <xf numFmtId="0" fontId="38" fillId="0" borderId="0" xfId="0" applyFont="1" applyAlignment="1">
      <alignment wrapText="1"/>
    </xf>
    <xf numFmtId="0" fontId="38" fillId="6" borderId="0" xfId="0" applyFont="1" applyFill="1" applyAlignment="1">
      <alignment vertical="center"/>
    </xf>
    <xf numFmtId="0" fontId="38" fillId="0" borderId="0" xfId="0" applyFont="1" applyAlignment="1">
      <alignment vertical="center"/>
    </xf>
    <xf numFmtId="0" fontId="0" fillId="14" borderId="0" xfId="0" applyFill="1"/>
    <xf numFmtId="0" fontId="15" fillId="14" borderId="0" xfId="0" applyFont="1" applyFill="1" applyAlignment="1">
      <alignment vertical="top"/>
    </xf>
    <xf numFmtId="0" fontId="47" fillId="0" borderId="85" xfId="0" applyFont="1" applyBorder="1" applyAlignment="1">
      <alignment vertical="top" wrapText="1"/>
    </xf>
    <xf numFmtId="0" fontId="62" fillId="0" borderId="0" xfId="0" applyFont="1"/>
    <xf numFmtId="0" fontId="62" fillId="0" borderId="0" xfId="0" applyFont="1" applyAlignment="1">
      <alignment vertical="top"/>
    </xf>
    <xf numFmtId="0" fontId="61" fillId="0" borderId="0" xfId="0" applyFont="1"/>
    <xf numFmtId="0" fontId="14" fillId="0" borderId="0" xfId="0" applyFont="1" applyAlignment="1">
      <alignment vertical="top" wrapText="1"/>
    </xf>
    <xf numFmtId="0" fontId="33" fillId="0" borderId="92" xfId="0" applyFont="1" applyBorder="1" applyAlignment="1">
      <alignment horizontal="center" vertical="center" wrapText="1"/>
    </xf>
    <xf numFmtId="14" fontId="0" fillId="0" borderId="0" xfId="0" applyNumberFormat="1" applyAlignment="1">
      <alignment vertical="center"/>
    </xf>
    <xf numFmtId="0" fontId="35" fillId="16" borderId="58" xfId="0" applyFont="1" applyFill="1" applyBorder="1" applyAlignment="1">
      <alignment vertical="center" wrapText="1"/>
    </xf>
    <xf numFmtId="0" fontId="35" fillId="16" borderId="67" xfId="0" applyFont="1" applyFill="1" applyBorder="1" applyAlignment="1">
      <alignment vertical="center" wrapText="1"/>
    </xf>
    <xf numFmtId="0" fontId="35" fillId="16" borderId="68" xfId="0" applyFont="1" applyFill="1" applyBorder="1" applyAlignment="1">
      <alignment vertical="center" wrapText="1"/>
    </xf>
    <xf numFmtId="0" fontId="35" fillId="16" borderId="64" xfId="0" applyFont="1" applyFill="1" applyBorder="1" applyAlignment="1">
      <alignment vertical="center" wrapText="1"/>
    </xf>
    <xf numFmtId="0" fontId="35" fillId="16" borderId="69" xfId="0" applyFont="1" applyFill="1" applyBorder="1" applyAlignment="1">
      <alignment vertical="center" wrapText="1"/>
    </xf>
    <xf numFmtId="0" fontId="35" fillId="16" borderId="62" xfId="0" applyFont="1" applyFill="1" applyBorder="1" applyAlignment="1">
      <alignment vertical="center" wrapText="1"/>
    </xf>
    <xf numFmtId="0" fontId="35" fillId="16" borderId="78" xfId="0" applyFont="1" applyFill="1" applyBorder="1" applyAlignment="1">
      <alignment vertical="center" wrapText="1"/>
    </xf>
    <xf numFmtId="0" fontId="51" fillId="0" borderId="0" xfId="0" applyFont="1" applyAlignment="1">
      <alignment horizontal="center" vertical="center"/>
    </xf>
    <xf numFmtId="0" fontId="3" fillId="0" borderId="34" xfId="0" applyFont="1" applyBorder="1" applyAlignment="1">
      <alignment horizontal="left" vertical="top" wrapText="1"/>
    </xf>
    <xf numFmtId="0" fontId="3" fillId="0" borderId="35" xfId="0" applyFont="1" applyBorder="1" applyAlignment="1">
      <alignment horizontal="left" vertical="top" wrapText="1"/>
    </xf>
    <xf numFmtId="0" fontId="3" fillId="0" borderId="36" xfId="0" applyFont="1" applyBorder="1" applyAlignment="1">
      <alignment horizontal="left" vertical="top" wrapText="1"/>
    </xf>
    <xf numFmtId="0" fontId="65" fillId="0" borderId="0" xfId="0" applyFont="1"/>
    <xf numFmtId="0" fontId="14" fillId="5" borderId="85" xfId="0" applyFont="1" applyFill="1" applyBorder="1" applyAlignment="1">
      <alignment vertical="top" wrapText="1"/>
    </xf>
    <xf numFmtId="0" fontId="1" fillId="15" borderId="87" xfId="0" applyFont="1" applyFill="1" applyBorder="1" applyAlignment="1">
      <alignment vertical="top" wrapText="1"/>
    </xf>
    <xf numFmtId="0" fontId="61" fillId="0" borderId="0" xfId="0" applyFont="1" applyAlignment="1">
      <alignment horizontal="left"/>
    </xf>
    <xf numFmtId="0" fontId="40" fillId="6" borderId="43" xfId="0" applyFont="1" applyFill="1" applyBorder="1" applyAlignment="1">
      <alignment horizontal="left" vertical="center" wrapText="1"/>
    </xf>
    <xf numFmtId="0" fontId="40" fillId="6" borderId="44" xfId="0" applyFont="1" applyFill="1" applyBorder="1" applyAlignment="1">
      <alignment horizontal="left" vertical="center" wrapText="1"/>
    </xf>
    <xf numFmtId="0" fontId="40" fillId="6" borderId="66" xfId="0" applyFont="1" applyFill="1" applyBorder="1" applyAlignment="1">
      <alignment horizontal="left" vertical="center" wrapText="1"/>
    </xf>
    <xf numFmtId="0" fontId="63" fillId="6" borderId="43" xfId="0" applyFont="1" applyFill="1" applyBorder="1" applyAlignment="1">
      <alignment horizontal="center" vertical="center" wrapText="1"/>
    </xf>
    <xf numFmtId="0" fontId="63" fillId="6" borderId="44" xfId="0" applyFont="1" applyFill="1" applyBorder="1" applyAlignment="1">
      <alignment horizontal="center" vertical="center" wrapText="1"/>
    </xf>
    <xf numFmtId="0" fontId="63" fillId="6" borderId="70" xfId="0" applyFont="1" applyFill="1" applyBorder="1" applyAlignment="1">
      <alignment horizontal="center" vertical="center" wrapText="1"/>
    </xf>
    <xf numFmtId="0" fontId="64" fillId="17" borderId="43" xfId="0" applyFont="1" applyFill="1" applyBorder="1" applyAlignment="1">
      <alignment horizontal="center" vertical="center" wrapText="1"/>
    </xf>
    <xf numFmtId="0" fontId="64" fillId="17" borderId="66" xfId="0" applyFont="1" applyFill="1" applyBorder="1" applyAlignment="1">
      <alignment horizontal="center" vertical="center" wrapText="1"/>
    </xf>
    <xf numFmtId="0" fontId="63" fillId="6" borderId="45" xfId="0" applyFont="1" applyFill="1" applyBorder="1" applyAlignment="1">
      <alignment horizontal="center" vertical="center" wrapText="1"/>
    </xf>
    <xf numFmtId="0" fontId="63" fillId="6" borderId="77" xfId="0" applyFont="1" applyFill="1" applyBorder="1" applyAlignment="1">
      <alignment horizontal="center" vertical="center" wrapText="1"/>
    </xf>
    <xf numFmtId="0" fontId="63" fillId="6" borderId="75" xfId="0" applyFont="1" applyFill="1" applyBorder="1" applyAlignment="1">
      <alignment horizontal="center" vertical="center" wrapText="1"/>
    </xf>
    <xf numFmtId="0" fontId="40" fillId="6" borderId="43" xfId="0" applyFont="1" applyFill="1" applyBorder="1" applyAlignment="1">
      <alignment horizontal="left" vertical="top" wrapText="1"/>
    </xf>
    <xf numFmtId="0" fontId="40" fillId="6" borderId="44" xfId="0" applyFont="1" applyFill="1" applyBorder="1" applyAlignment="1">
      <alignment horizontal="left" vertical="top" wrapText="1"/>
    </xf>
    <xf numFmtId="0" fontId="40" fillId="6" borderId="66" xfId="0" applyFont="1" applyFill="1" applyBorder="1" applyAlignment="1">
      <alignment horizontal="left" vertical="top" wrapText="1"/>
    </xf>
    <xf numFmtId="0" fontId="41" fillId="0" borderId="43" xfId="0" applyFont="1" applyBorder="1" applyAlignment="1">
      <alignment horizontal="center" vertical="center" wrapText="1"/>
    </xf>
    <xf numFmtId="0" fontId="41" fillId="0" borderId="44" xfId="0" applyFont="1" applyBorder="1" applyAlignment="1">
      <alignment horizontal="center" vertical="center" wrapText="1"/>
    </xf>
    <xf numFmtId="0" fontId="41" fillId="0" borderId="66" xfId="0" applyFont="1" applyBorder="1" applyAlignment="1">
      <alignment horizontal="center" vertical="center" wrapText="1"/>
    </xf>
    <xf numFmtId="0" fontId="41" fillId="0" borderId="43" xfId="0" applyFont="1" applyBorder="1" applyAlignment="1">
      <alignment horizontal="left" vertical="center" wrapText="1"/>
    </xf>
    <xf numFmtId="0" fontId="41" fillId="0" borderId="44" xfId="0" applyFont="1" applyBorder="1" applyAlignment="1">
      <alignment horizontal="left" vertical="center" wrapText="1"/>
    </xf>
    <xf numFmtId="0" fontId="41" fillId="0" borderId="45" xfId="0" applyFont="1" applyBorder="1" applyAlignment="1">
      <alignment horizontal="left" vertical="center" wrapText="1"/>
    </xf>
    <xf numFmtId="0" fontId="41" fillId="0" borderId="66" xfId="0" applyFont="1" applyBorder="1" applyAlignment="1">
      <alignment horizontal="left" vertical="center" wrapText="1"/>
    </xf>
    <xf numFmtId="0" fontId="54" fillId="7" borderId="83" xfId="0" applyFont="1" applyFill="1" applyBorder="1" applyAlignment="1">
      <alignment horizontal="center" vertical="center" wrapText="1"/>
    </xf>
    <xf numFmtId="0" fontId="54" fillId="7" borderId="89" xfId="0" applyFont="1" applyFill="1" applyBorder="1" applyAlignment="1">
      <alignment horizontal="center" vertical="center" wrapText="1"/>
    </xf>
    <xf numFmtId="0" fontId="54" fillId="7" borderId="88" xfId="0" applyFont="1" applyFill="1" applyBorder="1" applyAlignment="1">
      <alignment horizontal="center" vertical="center" wrapText="1"/>
    </xf>
    <xf numFmtId="0" fontId="35" fillId="0" borderId="63" xfId="0" applyFont="1" applyBorder="1" applyAlignment="1">
      <alignment vertical="center" wrapText="1"/>
    </xf>
    <xf numFmtId="0" fontId="35" fillId="0" borderId="59" xfId="0" applyFont="1" applyBorder="1" applyAlignment="1">
      <alignment vertical="center" wrapText="1"/>
    </xf>
    <xf numFmtId="0" fontId="40" fillId="14" borderId="43" xfId="0" applyFont="1" applyFill="1" applyBorder="1" applyAlignment="1">
      <alignment horizontal="left" vertical="top" wrapText="1"/>
    </xf>
    <xf numFmtId="0" fontId="40" fillId="14" borderId="44" xfId="0" applyFont="1" applyFill="1" applyBorder="1" applyAlignment="1">
      <alignment horizontal="left" vertical="top" wrapText="1"/>
    </xf>
    <xf numFmtId="0" fontId="40" fillId="14" borderId="66" xfId="0" applyFont="1" applyFill="1" applyBorder="1" applyAlignment="1">
      <alignment horizontal="left" vertical="top" wrapText="1"/>
    </xf>
    <xf numFmtId="0" fontId="39" fillId="7" borderId="59" xfId="0" applyFont="1" applyFill="1" applyBorder="1" applyAlignment="1">
      <alignment horizontal="center" vertical="center" wrapText="1"/>
    </xf>
    <xf numFmtId="0" fontId="40" fillId="6" borderId="43" xfId="0" applyFont="1" applyFill="1" applyBorder="1" applyAlignment="1">
      <alignment horizontal="center" vertical="center" wrapText="1"/>
    </xf>
    <xf numFmtId="0" fontId="40" fillId="6" borderId="44" xfId="0" applyFont="1" applyFill="1" applyBorder="1" applyAlignment="1">
      <alignment horizontal="center" vertical="center" wrapText="1"/>
    </xf>
    <xf numFmtId="0" fontId="40" fillId="6" borderId="66" xfId="0" applyFont="1" applyFill="1" applyBorder="1" applyAlignment="1">
      <alignment horizontal="center" vertical="center" wrapText="1"/>
    </xf>
    <xf numFmtId="0" fontId="41" fillId="0" borderId="45" xfId="0" applyFont="1" applyBorder="1" applyAlignment="1">
      <alignment horizontal="center" vertical="center" wrapText="1"/>
    </xf>
    <xf numFmtId="0" fontId="41" fillId="0" borderId="43" xfId="0" applyFont="1" applyBorder="1" applyAlignment="1">
      <alignment horizontal="center" vertical="center"/>
    </xf>
    <xf numFmtId="0" fontId="41" fillId="0" borderId="44" xfId="0" applyFont="1" applyBorder="1" applyAlignment="1">
      <alignment horizontal="center" vertical="center"/>
    </xf>
    <xf numFmtId="0" fontId="41" fillId="0" borderId="66" xfId="0" applyFont="1" applyBorder="1" applyAlignment="1">
      <alignment horizontal="center" vertical="center"/>
    </xf>
    <xf numFmtId="0" fontId="43" fillId="6" borderId="77" xfId="0" applyFont="1" applyFill="1" applyBorder="1" applyAlignment="1">
      <alignment horizontal="center" vertical="center"/>
    </xf>
    <xf numFmtId="0" fontId="43" fillId="6" borderId="73" xfId="0" applyFont="1" applyFill="1" applyBorder="1" applyAlignment="1">
      <alignment horizontal="center" vertical="center"/>
    </xf>
    <xf numFmtId="0" fontId="43" fillId="6" borderId="72" xfId="0" applyFont="1" applyFill="1" applyBorder="1" applyAlignment="1">
      <alignment horizontal="center" vertical="center"/>
    </xf>
    <xf numFmtId="0" fontId="43" fillId="6" borderId="77" xfId="0" applyFont="1" applyFill="1" applyBorder="1" applyAlignment="1">
      <alignment horizontal="center" vertical="center" wrapText="1"/>
    </xf>
    <xf numFmtId="0" fontId="43" fillId="6" borderId="75" xfId="0" applyFont="1" applyFill="1" applyBorder="1" applyAlignment="1">
      <alignment horizontal="center" vertical="center" wrapText="1"/>
    </xf>
    <xf numFmtId="0" fontId="17" fillId="6" borderId="43" xfId="0" applyFont="1" applyFill="1" applyBorder="1" applyAlignment="1">
      <alignment horizontal="left" vertical="center" wrapText="1"/>
    </xf>
    <xf numFmtId="0" fontId="17" fillId="6" borderId="44" xfId="0" applyFont="1" applyFill="1" applyBorder="1" applyAlignment="1">
      <alignment horizontal="left" vertical="center" wrapText="1"/>
    </xf>
    <xf numFmtId="0" fontId="17" fillId="6" borderId="66" xfId="0" applyFont="1" applyFill="1" applyBorder="1" applyAlignment="1">
      <alignment horizontal="left" vertical="center" wrapText="1"/>
    </xf>
    <xf numFmtId="0" fontId="43" fillId="6" borderId="43" xfId="0" applyFont="1" applyFill="1" applyBorder="1" applyAlignment="1">
      <alignment horizontal="center" vertical="center" wrapText="1"/>
    </xf>
    <xf numFmtId="0" fontId="43" fillId="6" borderId="44" xfId="0" applyFont="1" applyFill="1" applyBorder="1" applyAlignment="1">
      <alignment horizontal="center" vertical="center" wrapText="1"/>
    </xf>
    <xf numFmtId="0" fontId="43" fillId="6" borderId="70" xfId="0" applyFont="1" applyFill="1" applyBorder="1" applyAlignment="1">
      <alignment horizontal="center" vertical="center" wrapText="1"/>
    </xf>
    <xf numFmtId="0" fontId="42" fillId="11" borderId="43" xfId="0" applyFont="1" applyFill="1" applyBorder="1" applyAlignment="1">
      <alignment horizontal="center" vertical="center" wrapText="1"/>
    </xf>
    <xf numFmtId="0" fontId="42" fillId="11" borderId="66" xfId="0" applyFont="1" applyFill="1" applyBorder="1" applyAlignment="1">
      <alignment horizontal="center" vertical="center" wrapText="1"/>
    </xf>
    <xf numFmtId="0" fontId="37" fillId="6" borderId="0" xfId="0" applyFont="1" applyFill="1" applyAlignment="1">
      <alignment horizontal="center"/>
    </xf>
    <xf numFmtId="0" fontId="43" fillId="6" borderId="45" xfId="0" applyFont="1" applyFill="1" applyBorder="1" applyAlignment="1">
      <alignment horizontal="center" vertical="center" wrapText="1"/>
    </xf>
    <xf numFmtId="0" fontId="40" fillId="0" borderId="43" xfId="0" applyFont="1" applyBorder="1" applyAlignment="1">
      <alignment horizontal="left" vertical="top" wrapText="1"/>
    </xf>
    <xf numFmtId="0" fontId="40" fillId="0" borderId="44" xfId="0" applyFont="1" applyBorder="1" applyAlignment="1">
      <alignment horizontal="left" vertical="top" wrapText="1"/>
    </xf>
    <xf numFmtId="0" fontId="40" fillId="0" borderId="66" xfId="0" applyFont="1" applyBorder="1" applyAlignment="1">
      <alignment horizontal="left" vertical="top" wrapText="1"/>
    </xf>
    <xf numFmtId="0" fontId="41" fillId="0" borderId="43" xfId="0" applyFont="1" applyBorder="1" applyAlignment="1">
      <alignment horizontal="center" wrapText="1"/>
    </xf>
    <xf numFmtId="0" fontId="41" fillId="0" borderId="44" xfId="0" applyFont="1" applyBorder="1" applyAlignment="1">
      <alignment horizontal="center"/>
    </xf>
    <xf numFmtId="0" fontId="41" fillId="0" borderId="66" xfId="0" applyFont="1" applyBorder="1" applyAlignment="1">
      <alignment horizontal="center"/>
    </xf>
    <xf numFmtId="0" fontId="41" fillId="0" borderId="43" xfId="0" applyFont="1" applyBorder="1" applyAlignment="1">
      <alignment horizontal="left" vertical="top" wrapText="1"/>
    </xf>
    <xf numFmtId="0" fontId="41" fillId="0" borderId="44" xfId="0" applyFont="1" applyBorder="1" applyAlignment="1">
      <alignment horizontal="left" vertical="top" wrapText="1"/>
    </xf>
    <xf numFmtId="0" fontId="41" fillId="0" borderId="45" xfId="0" applyFont="1" applyBorder="1" applyAlignment="1">
      <alignment horizontal="left" vertical="top" wrapText="1"/>
    </xf>
    <xf numFmtId="0" fontId="42" fillId="18" borderId="43" xfId="0" applyFont="1" applyFill="1" applyBorder="1" applyAlignment="1">
      <alignment horizontal="center" vertical="center" wrapText="1"/>
    </xf>
    <xf numFmtId="0" fontId="42" fillId="18" borderId="66" xfId="0" applyFont="1" applyFill="1" applyBorder="1" applyAlignment="1">
      <alignment horizontal="center" vertical="center" wrapText="1"/>
    </xf>
    <xf numFmtId="0" fontId="12" fillId="0" borderId="19" xfId="0" applyFont="1" applyBorder="1" applyAlignment="1">
      <alignment horizontal="center" vertical="center" wrapText="1"/>
    </xf>
    <xf numFmtId="0" fontId="13" fillId="0" borderId="28" xfId="0" applyFont="1" applyBorder="1" applyAlignment="1">
      <alignment horizontal="center" vertical="center" wrapText="1"/>
    </xf>
    <xf numFmtId="0" fontId="12" fillId="0" borderId="28" xfId="0" applyFont="1" applyBorder="1" applyAlignment="1">
      <alignment horizontal="center" vertical="center" wrapText="1"/>
    </xf>
    <xf numFmtId="0" fontId="10" fillId="4" borderId="19" xfId="0" applyFont="1" applyFill="1" applyBorder="1" applyAlignment="1">
      <alignment horizontal="center"/>
    </xf>
    <xf numFmtId="14" fontId="12" fillId="0" borderId="19" xfId="0" applyNumberFormat="1" applyFont="1" applyBorder="1" applyAlignment="1">
      <alignment horizontal="center" vertical="center" wrapText="1"/>
    </xf>
    <xf numFmtId="0" fontId="12" fillId="0" borderId="19" xfId="0" applyFont="1" applyBorder="1" applyAlignment="1">
      <alignment horizontal="left" vertical="center" wrapText="1"/>
    </xf>
    <xf numFmtId="0" fontId="10" fillId="0" borderId="19" xfId="0" applyFont="1" applyBorder="1" applyAlignment="1">
      <alignment horizontal="left" vertical="center"/>
    </xf>
    <xf numFmtId="14" fontId="11" fillId="0" borderId="19" xfId="0" applyNumberFormat="1" applyFont="1" applyBorder="1" applyAlignment="1">
      <alignment horizontal="center" vertical="center" wrapText="1"/>
    </xf>
    <xf numFmtId="14" fontId="11" fillId="0" borderId="19" xfId="0" applyNumberFormat="1" applyFont="1" applyBorder="1" applyAlignment="1">
      <alignment horizontal="center" vertical="center"/>
    </xf>
    <xf numFmtId="0" fontId="10" fillId="0" borderId="0" xfId="0" applyFont="1" applyAlignment="1">
      <alignment horizontal="center"/>
    </xf>
    <xf numFmtId="0" fontId="11" fillId="0" borderId="28" xfId="0" applyFont="1" applyBorder="1" applyAlignment="1">
      <alignment horizontal="center" vertical="center" wrapText="1"/>
    </xf>
    <xf numFmtId="0" fontId="11" fillId="0" borderId="19" xfId="0" applyFont="1" applyBorder="1" applyAlignment="1">
      <alignment horizontal="center" vertical="center" wrapText="1"/>
    </xf>
    <xf numFmtId="0" fontId="4" fillId="0" borderId="20" xfId="0" applyFont="1" applyBorder="1" applyAlignment="1">
      <alignment vertical="center"/>
    </xf>
    <xf numFmtId="0" fontId="4" fillId="0" borderId="18" xfId="0" applyFont="1" applyBorder="1" applyAlignment="1">
      <alignment vertical="center"/>
    </xf>
    <xf numFmtId="0" fontId="10" fillId="0" borderId="28" xfId="0" applyFont="1" applyBorder="1" applyAlignment="1">
      <alignment horizontal="left" vertical="center"/>
    </xf>
    <xf numFmtId="0" fontId="10" fillId="0" borderId="46" xfId="0" applyFont="1" applyBorder="1" applyAlignment="1">
      <alignment horizontal="center" vertical="center" wrapText="1"/>
    </xf>
    <xf numFmtId="0" fontId="10" fillId="0" borderId="55" xfId="0" applyFont="1" applyBorder="1" applyAlignment="1">
      <alignment horizontal="center" vertical="center" wrapText="1"/>
    </xf>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5" fillId="0" borderId="46" xfId="0" applyFont="1" applyBorder="1" applyAlignment="1">
      <alignment horizontal="center" vertical="center"/>
    </xf>
    <xf numFmtId="0" fontId="15" fillId="0" borderId="47" xfId="0" applyFont="1" applyBorder="1" applyAlignment="1">
      <alignment horizontal="center" vertical="center"/>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5" fillId="0" borderId="0" xfId="0" applyFont="1" applyAlignment="1">
      <alignment horizontal="center" vertical="center"/>
    </xf>
    <xf numFmtId="0" fontId="15" fillId="0" borderId="50" xfId="0" applyFont="1" applyBorder="1" applyAlignment="1">
      <alignment horizontal="center" vertical="center"/>
    </xf>
    <xf numFmtId="0" fontId="15" fillId="0" borderId="51" xfId="0" applyFont="1" applyBorder="1" applyAlignment="1">
      <alignment horizontal="center" vertical="center"/>
    </xf>
    <xf numFmtId="0" fontId="15" fillId="0" borderId="52" xfId="0" applyFont="1" applyBorder="1" applyAlignment="1">
      <alignment horizontal="center" vertical="center"/>
    </xf>
    <xf numFmtId="0" fontId="15" fillId="0" borderId="53" xfId="0" applyFont="1" applyBorder="1" applyAlignment="1">
      <alignment horizontal="center" vertical="center"/>
    </xf>
    <xf numFmtId="0" fontId="3" fillId="0" borderId="34" xfId="0" applyFont="1" applyBorder="1" applyAlignment="1">
      <alignment horizontal="left" vertical="top" wrapText="1"/>
    </xf>
    <xf numFmtId="0" fontId="3" fillId="0" borderId="35" xfId="0" applyFont="1" applyBorder="1" applyAlignment="1">
      <alignment horizontal="left" vertical="top" wrapText="1"/>
    </xf>
    <xf numFmtId="0" fontId="3" fillId="0" borderId="36" xfId="0" applyFont="1" applyBorder="1" applyAlignment="1">
      <alignment horizontal="left" vertical="top" wrapText="1"/>
    </xf>
    <xf numFmtId="0" fontId="3" fillId="5" borderId="34" xfId="0" applyFont="1" applyFill="1" applyBorder="1" applyAlignment="1">
      <alignment horizontal="left" vertical="top" wrapText="1"/>
    </xf>
    <xf numFmtId="0" fontId="3" fillId="5" borderId="35" xfId="0" applyFont="1" applyFill="1" applyBorder="1" applyAlignment="1">
      <alignment horizontal="left" vertical="top" wrapText="1"/>
    </xf>
    <xf numFmtId="0" fontId="3" fillId="5" borderId="36" xfId="0" applyFont="1" applyFill="1" applyBorder="1" applyAlignment="1">
      <alignment horizontal="left" vertical="top" wrapText="1"/>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18" fillId="0" borderId="4" xfId="2" applyBorder="1" applyAlignment="1">
      <alignment horizontal="center" vertical="top" wrapText="1"/>
    </xf>
    <xf numFmtId="0" fontId="18" fillId="0" borderId="0" xfId="2" applyBorder="1" applyAlignment="1">
      <alignment horizontal="center" vertical="top" wrapText="1"/>
    </xf>
    <xf numFmtId="0" fontId="18" fillId="0" borderId="5" xfId="2" applyBorder="1" applyAlignment="1">
      <alignment horizontal="center" vertical="top" wrapText="1"/>
    </xf>
    <xf numFmtId="0" fontId="19" fillId="0" borderId="1" xfId="0" applyFont="1" applyBorder="1" applyAlignment="1">
      <alignment horizontal="left" vertical="top" wrapText="1"/>
    </xf>
    <xf numFmtId="0" fontId="19" fillId="0" borderId="3" xfId="0" applyFont="1" applyBorder="1" applyAlignment="1">
      <alignment horizontal="left" vertical="top" wrapText="1"/>
    </xf>
    <xf numFmtId="0" fontId="19" fillId="0" borderId="2" xfId="0" applyFont="1" applyBorder="1" applyAlignment="1">
      <alignment horizontal="left" vertical="top" wrapText="1"/>
    </xf>
    <xf numFmtId="0" fontId="3" fillId="0" borderId="4" xfId="0" applyFont="1" applyBorder="1" applyAlignment="1">
      <alignment horizontal="justify" vertical="top" wrapText="1"/>
    </xf>
    <xf numFmtId="0" fontId="3" fillId="0" borderId="0" xfId="0" applyFont="1" applyAlignment="1">
      <alignment horizontal="justify" vertical="top" wrapText="1"/>
    </xf>
    <xf numFmtId="0" fontId="3" fillId="0" borderId="5" xfId="0" applyFont="1" applyBorder="1" applyAlignment="1">
      <alignment horizontal="justify" vertical="top" wrapText="1"/>
    </xf>
    <xf numFmtId="0" fontId="18" fillId="0" borderId="6" xfId="2" applyBorder="1" applyAlignment="1">
      <alignment horizontal="center" vertical="top" wrapText="1"/>
    </xf>
    <xf numFmtId="0" fontId="18" fillId="0" borderId="8" xfId="2" applyBorder="1" applyAlignment="1">
      <alignment horizontal="center" vertical="top" wrapText="1"/>
    </xf>
    <xf numFmtId="0" fontId="18" fillId="0" borderId="7" xfId="2" applyBorder="1" applyAlignment="1">
      <alignment horizontal="center"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35" fillId="0" borderId="12" xfId="0" applyFont="1" applyBorder="1" applyAlignment="1">
      <alignment horizontal="left" vertical="top" wrapText="1"/>
    </xf>
    <xf numFmtId="0" fontId="35" fillId="14" borderId="12" xfId="0" applyFont="1" applyFill="1" applyBorder="1" applyAlignment="1">
      <alignment horizontal="left" vertical="top" wrapText="1"/>
    </xf>
    <xf numFmtId="0" fontId="17" fillId="14" borderId="13" xfId="0" applyFont="1" applyFill="1" applyBorder="1" applyAlignment="1">
      <alignment horizontal="left" vertical="top" wrapText="1"/>
    </xf>
    <xf numFmtId="0" fontId="17" fillId="14" borderId="14" xfId="0" applyFont="1" applyFill="1" applyBorder="1" applyAlignment="1">
      <alignment horizontal="left" vertical="top" wrapText="1"/>
    </xf>
    <xf numFmtId="0" fontId="3" fillId="0" borderId="12" xfId="0" applyFont="1" applyBorder="1" applyAlignment="1">
      <alignment horizontal="center" vertical="center"/>
    </xf>
    <xf numFmtId="0" fontId="4" fillId="0" borderId="13" xfId="0" applyFont="1" applyBorder="1" applyAlignment="1">
      <alignment vertical="center"/>
    </xf>
    <xf numFmtId="0" fontId="4" fillId="0" borderId="22" xfId="0" applyFont="1" applyBorder="1" applyAlignment="1">
      <alignment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center"/>
    </xf>
    <xf numFmtId="0" fontId="7" fillId="2" borderId="34" xfId="0" applyFont="1" applyFill="1" applyBorder="1" applyAlignment="1">
      <alignment horizontal="center"/>
    </xf>
    <xf numFmtId="0" fontId="3" fillId="0" borderId="19" xfId="0" applyFont="1" applyBorder="1" applyAlignment="1">
      <alignment horizontal="center"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7" fillId="2" borderId="9" xfId="0" applyFont="1" applyFill="1" applyBorder="1" applyAlignment="1">
      <alignment horizontal="center"/>
    </xf>
    <xf numFmtId="0" fontId="3" fillId="0" borderId="17" xfId="0" applyFont="1" applyBorder="1" applyAlignment="1">
      <alignment horizontal="left" vertical="center" wrapText="1"/>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0" fillId="0" borderId="19" xfId="0" applyFont="1" applyBorder="1" applyAlignment="1">
      <alignment horizontal="center" vertical="center" wrapText="1"/>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3" fillId="0" borderId="19" xfId="0" applyFont="1" applyBorder="1" applyAlignment="1">
      <alignment horizontal="center" vertical="center" wrapText="1"/>
    </xf>
    <xf numFmtId="0" fontId="34" fillId="0" borderId="20" xfId="0" applyFont="1" applyBorder="1" applyAlignment="1">
      <alignment horizontal="center" vertical="center"/>
    </xf>
    <xf numFmtId="0" fontId="34" fillId="0" borderId="21" xfId="0" applyFont="1" applyBorder="1" applyAlignment="1">
      <alignment horizontal="center" vertical="center"/>
    </xf>
    <xf numFmtId="0" fontId="3" fillId="0" borderId="25" xfId="0" applyFont="1" applyBorder="1" applyAlignment="1">
      <alignment horizontal="left" vertical="center" wrapText="1"/>
    </xf>
    <xf numFmtId="0" fontId="3" fillId="0" borderId="28" xfId="0" applyFont="1" applyBorder="1" applyAlignment="1">
      <alignment horizontal="center" vertical="center" wrapText="1"/>
    </xf>
    <xf numFmtId="0" fontId="4" fillId="0" borderId="26" xfId="0" applyFont="1" applyBorder="1" applyAlignment="1">
      <alignment horizontal="center" vertical="center"/>
    </xf>
    <xf numFmtId="0" fontId="4" fillId="0" borderId="29" xfId="0" applyFont="1" applyBorder="1" applyAlignment="1">
      <alignment horizontal="center" vertical="center"/>
    </xf>
    <xf numFmtId="0" fontId="5" fillId="3" borderId="32" xfId="0" applyFont="1" applyFill="1" applyBorder="1" applyAlignment="1">
      <alignment horizontal="center"/>
    </xf>
    <xf numFmtId="0" fontId="5" fillId="3" borderId="30" xfId="0" applyFont="1" applyFill="1" applyBorder="1" applyAlignment="1">
      <alignment horizontal="center" vertical="center" wrapText="1"/>
    </xf>
    <xf numFmtId="0" fontId="5" fillId="3" borderId="19" xfId="0" applyFont="1" applyFill="1" applyBorder="1" applyAlignment="1">
      <alignment horizontal="center" vertical="center" wrapText="1"/>
    </xf>
    <xf numFmtId="165" fontId="3" fillId="0" borderId="19" xfId="13" applyNumberFormat="1" applyFont="1" applyBorder="1" applyAlignment="1">
      <alignment horizontal="center" vertical="center" wrapText="1"/>
    </xf>
    <xf numFmtId="165" fontId="4" fillId="0" borderId="20" xfId="13" applyNumberFormat="1" applyFont="1" applyBorder="1" applyAlignment="1">
      <alignment horizontal="center" vertical="center"/>
    </xf>
    <xf numFmtId="165" fontId="4" fillId="0" borderId="21" xfId="13" applyNumberFormat="1" applyFont="1" applyBorder="1" applyAlignment="1">
      <alignment horizontal="center" vertical="center"/>
    </xf>
    <xf numFmtId="0" fontId="5" fillId="3" borderId="39" xfId="0" applyFont="1" applyFill="1" applyBorder="1" applyAlignment="1">
      <alignment horizontal="center"/>
    </xf>
    <xf numFmtId="0" fontId="19" fillId="0" borderId="1" xfId="0" applyFont="1" applyBorder="1" applyAlignment="1">
      <alignment horizontal="left"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19" fillId="0" borderId="4" xfId="0" applyFont="1" applyBorder="1" applyAlignment="1">
      <alignment horizontal="left" vertical="top" wrapText="1"/>
    </xf>
    <xf numFmtId="0" fontId="19" fillId="0" borderId="0" xfId="0" applyFont="1" applyAlignment="1">
      <alignment horizontal="left" vertical="top" wrapText="1"/>
    </xf>
    <xf numFmtId="0" fontId="19" fillId="0" borderId="5" xfId="0" applyFont="1" applyBorder="1" applyAlignment="1">
      <alignment horizontal="left" vertical="top" wrapText="1"/>
    </xf>
    <xf numFmtId="0" fontId="3" fillId="0" borderId="3" xfId="0" applyFont="1" applyBorder="1" applyAlignment="1">
      <alignment horizontal="left" wrapText="1"/>
    </xf>
    <xf numFmtId="0" fontId="7" fillId="2" borderId="9" xfId="0" applyFont="1" applyFill="1" applyBorder="1" applyAlignment="1">
      <alignment horizontal="center" vertical="center" wrapText="1"/>
    </xf>
    <xf numFmtId="0" fontId="5" fillId="0" borderId="12" xfId="0" applyFont="1" applyBorder="1" applyAlignment="1">
      <alignment vertical="center" wrapText="1"/>
    </xf>
    <xf numFmtId="0" fontId="4" fillId="0" borderId="13" xfId="0" applyFont="1" applyBorder="1" applyAlignment="1">
      <alignment wrapText="1"/>
    </xf>
    <xf numFmtId="0" fontId="25" fillId="0" borderId="83" xfId="0" applyFont="1" applyBorder="1" applyAlignment="1">
      <alignment horizontal="center"/>
    </xf>
    <xf numFmtId="0" fontId="25" fillId="0" borderId="84" xfId="0" applyFont="1" applyBorder="1" applyAlignment="1">
      <alignment horizontal="center"/>
    </xf>
    <xf numFmtId="0" fontId="5" fillId="0" borderId="77" xfId="0" applyFont="1" applyBorder="1" applyAlignment="1">
      <alignment horizontal="center" vertical="center"/>
    </xf>
    <xf numFmtId="0" fontId="5" fillId="0" borderId="73" xfId="0" applyFont="1" applyBorder="1" applyAlignment="1">
      <alignment horizontal="center" vertical="center"/>
    </xf>
    <xf numFmtId="0" fontId="5" fillId="0" borderId="81" xfId="0" applyFont="1" applyBorder="1" applyAlignment="1">
      <alignment horizontal="center" vertical="center"/>
    </xf>
    <xf numFmtId="0" fontId="7" fillId="2" borderId="9" xfId="0" applyFont="1" applyFill="1" applyBorder="1" applyAlignment="1">
      <alignment horizontal="center" wrapText="1"/>
    </xf>
    <xf numFmtId="0" fontId="25" fillId="0" borderId="83" xfId="0" applyFont="1" applyBorder="1" applyAlignment="1">
      <alignment horizontal="center" vertical="center"/>
    </xf>
    <xf numFmtId="0" fontId="25" fillId="0" borderId="88" xfId="0" applyFont="1" applyBorder="1" applyAlignment="1">
      <alignment horizontal="center" vertical="center"/>
    </xf>
    <xf numFmtId="0" fontId="5" fillId="0" borderId="17" xfId="0" applyFont="1" applyBorder="1" applyAlignment="1">
      <alignment vertical="center"/>
    </xf>
    <xf numFmtId="0" fontId="48" fillId="0" borderId="19" xfId="0" applyFont="1" applyBorder="1" applyAlignment="1">
      <alignment vertical="center"/>
    </xf>
    <xf numFmtId="0" fontId="48" fillId="0" borderId="20" xfId="0" applyFont="1" applyBorder="1" applyAlignment="1">
      <alignment vertical="center"/>
    </xf>
    <xf numFmtId="0" fontId="48" fillId="0" borderId="21" xfId="0" applyFont="1" applyBorder="1" applyAlignment="1">
      <alignment vertical="center"/>
    </xf>
    <xf numFmtId="0" fontId="48" fillId="0" borderId="28" xfId="0" applyFont="1" applyBorder="1" applyAlignment="1">
      <alignment vertical="center"/>
    </xf>
    <xf numFmtId="0" fontId="48" fillId="0" borderId="26" xfId="0" applyFont="1" applyBorder="1" applyAlignment="1">
      <alignment vertical="center"/>
    </xf>
    <xf numFmtId="0" fontId="48" fillId="0" borderId="29" xfId="0" applyFont="1" applyBorder="1" applyAlignment="1">
      <alignment vertical="center"/>
    </xf>
    <xf numFmtId="0" fontId="66" fillId="0" borderId="19" xfId="0" applyFont="1" applyBorder="1" applyAlignment="1">
      <alignment horizontal="left" vertical="top" wrapText="1"/>
    </xf>
    <xf numFmtId="0" fontId="66" fillId="0" borderId="20" xfId="0" applyFont="1" applyBorder="1" applyAlignment="1">
      <alignment horizontal="left" vertical="top" wrapText="1"/>
    </xf>
    <xf numFmtId="0" fontId="66" fillId="0" borderId="18" xfId="0" applyFont="1" applyBorder="1" applyAlignment="1">
      <alignment horizontal="left" vertical="top" wrapText="1"/>
    </xf>
    <xf numFmtId="0" fontId="22" fillId="0" borderId="42" xfId="0" applyFont="1" applyBorder="1" applyAlignment="1">
      <alignment horizontal="center" vertical="center" wrapText="1"/>
    </xf>
    <xf numFmtId="0" fontId="23" fillId="0" borderId="42" xfId="0" applyFont="1" applyBorder="1" applyAlignment="1">
      <alignment vertical="center"/>
    </xf>
    <xf numFmtId="0" fontId="5" fillId="0" borderId="1" xfId="0" applyFont="1" applyBorder="1" applyAlignment="1">
      <alignment horizontal="center" vertical="center" wrapText="1"/>
    </xf>
    <xf numFmtId="0" fontId="5" fillId="0" borderId="17" xfId="0" applyFont="1" applyBorder="1" applyAlignment="1">
      <alignment vertical="center" wrapText="1"/>
    </xf>
    <xf numFmtId="0" fontId="48" fillId="0" borderId="19" xfId="0" applyFont="1" applyBorder="1" applyAlignment="1">
      <alignment vertical="center" wrapText="1"/>
    </xf>
    <xf numFmtId="0" fontId="48" fillId="0" borderId="20" xfId="0" applyFont="1" applyBorder="1" applyAlignment="1">
      <alignment vertical="center" wrapText="1"/>
    </xf>
    <xf numFmtId="0" fontId="48" fillId="0" borderId="21" xfId="0" applyFont="1" applyBorder="1" applyAlignment="1">
      <alignment vertical="center" wrapText="1"/>
    </xf>
    <xf numFmtId="0" fontId="24" fillId="0" borderId="42" xfId="0" applyFont="1" applyBorder="1" applyAlignment="1">
      <alignment horizontal="center" vertical="center" wrapText="1"/>
    </xf>
    <xf numFmtId="0" fontId="24" fillId="0" borderId="42" xfId="0" applyFont="1" applyBorder="1" applyAlignment="1">
      <alignment horizontal="center" vertical="center"/>
    </xf>
    <xf numFmtId="0" fontId="0" fillId="0" borderId="42" xfId="0" applyBorder="1" applyAlignment="1">
      <alignment horizontal="center"/>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vertical="center" wrapText="1"/>
    </xf>
    <xf numFmtId="0" fontId="48" fillId="0" borderId="16" xfId="0" applyFont="1" applyBorder="1" applyAlignment="1">
      <alignment vertical="center" wrapText="1"/>
    </xf>
    <xf numFmtId="0" fontId="48" fillId="0" borderId="10" xfId="0" applyFont="1" applyBorder="1" applyAlignment="1">
      <alignment vertical="center" wrapText="1"/>
    </xf>
    <xf numFmtId="0" fontId="48" fillId="0" borderId="11" xfId="0" applyFont="1" applyBorder="1" applyAlignment="1">
      <alignment vertical="center" wrapText="1"/>
    </xf>
    <xf numFmtId="0" fontId="52" fillId="14" borderId="0" xfId="0" applyFont="1" applyFill="1" applyAlignment="1">
      <alignment horizontal="left"/>
    </xf>
    <xf numFmtId="0" fontId="56" fillId="14" borderId="0" xfId="0" applyFont="1" applyFill="1" applyAlignment="1">
      <alignment horizontal="left" vertical="top" wrapText="1"/>
    </xf>
    <xf numFmtId="0" fontId="56" fillId="14" borderId="0" xfId="0" applyFont="1" applyFill="1" applyAlignment="1">
      <alignment horizontal="left" vertical="top"/>
    </xf>
    <xf numFmtId="0" fontId="52" fillId="5" borderId="0" xfId="0" applyFont="1" applyFill="1" applyAlignment="1">
      <alignment horizontal="left" vertical="top" wrapText="1"/>
    </xf>
    <xf numFmtId="0" fontId="4" fillId="0" borderId="47" xfId="0" applyFont="1" applyBorder="1" applyAlignment="1"/>
    <xf numFmtId="0" fontId="4" fillId="0" borderId="54" xfId="0" applyFont="1" applyBorder="1" applyAlignment="1"/>
    <xf numFmtId="0" fontId="4" fillId="0" borderId="49" xfId="0" applyFont="1" applyBorder="1" applyAlignment="1"/>
    <xf numFmtId="0" fontId="0" fillId="0" borderId="0" xfId="0" applyAlignment="1"/>
    <xf numFmtId="0" fontId="4" fillId="0" borderId="38" xfId="0" applyFont="1" applyBorder="1" applyAlignment="1"/>
    <xf numFmtId="0" fontId="4" fillId="0" borderId="37" xfId="0" applyFont="1" applyBorder="1" applyAlignment="1"/>
    <xf numFmtId="0" fontId="4" fillId="0" borderId="0" xfId="0" applyFont="1" applyAlignment="1"/>
    <xf numFmtId="0" fontId="4" fillId="0" borderId="51" xfId="0" applyFont="1" applyBorder="1" applyAlignment="1"/>
    <xf numFmtId="0" fontId="4" fillId="0" borderId="52" xfId="0" applyFont="1" applyBorder="1" applyAlignment="1"/>
    <xf numFmtId="0" fontId="4" fillId="0" borderId="56" xfId="0" applyFont="1" applyBorder="1" applyAlignment="1"/>
    <xf numFmtId="0" fontId="4" fillId="0" borderId="57" xfId="0" applyFont="1" applyBorder="1" applyAlignment="1"/>
    <xf numFmtId="0" fontId="4" fillId="0" borderId="20" xfId="0" applyFont="1" applyBorder="1" applyAlignment="1"/>
    <xf numFmtId="0" fontId="4" fillId="0" borderId="18" xfId="0" applyFont="1" applyBorder="1" applyAlignment="1"/>
    <xf numFmtId="0" fontId="4" fillId="0" borderId="26" xfId="0" applyFont="1" applyBorder="1" applyAlignment="1"/>
    <xf numFmtId="0" fontId="4" fillId="0" borderId="27" xfId="0" applyFont="1" applyBorder="1" applyAlignment="1"/>
    <xf numFmtId="0" fontId="4" fillId="0" borderId="39" xfId="0" applyFont="1" applyBorder="1" applyAlignment="1"/>
    <xf numFmtId="0" fontId="4" fillId="0" borderId="40" xfId="0" applyFont="1" applyBorder="1" applyAlignment="1"/>
    <xf numFmtId="0" fontId="4" fillId="0" borderId="41" xfId="0" applyFont="1" applyBorder="1" applyAlignment="1"/>
    <xf numFmtId="14" fontId="3" fillId="0" borderId="40" xfId="0" applyNumberFormat="1" applyFont="1" applyBorder="1" applyAlignment="1"/>
    <xf numFmtId="0" fontId="4" fillId="0" borderId="33" xfId="0" applyFont="1" applyBorder="1" applyAlignment="1"/>
    <xf numFmtId="14" fontId="3" fillId="0" borderId="13" xfId="0" applyNumberFormat="1" applyFont="1" applyBorder="1" applyAlignment="1"/>
    <xf numFmtId="0" fontId="4" fillId="0" borderId="14" xfId="0" applyFont="1" applyBorder="1" applyAlignment="1"/>
    <xf numFmtId="0" fontId="4" fillId="0" borderId="3" xfId="0" applyFont="1" applyBorder="1" applyAlignment="1"/>
    <xf numFmtId="0" fontId="4" fillId="0" borderId="2" xfId="0" applyFont="1" applyBorder="1" applyAlignment="1"/>
    <xf numFmtId="0" fontId="4" fillId="0" borderId="5" xfId="0" applyFont="1" applyBorder="1" applyAlignment="1"/>
    <xf numFmtId="0" fontId="4" fillId="0" borderId="8" xfId="0" applyFont="1" applyBorder="1" applyAlignment="1"/>
    <xf numFmtId="0" fontId="4" fillId="0" borderId="7" xfId="0" applyFont="1" applyBorder="1" applyAlignment="1"/>
    <xf numFmtId="0" fontId="4" fillId="0" borderId="15" xfId="0" applyFont="1" applyBorder="1" applyAlignment="1"/>
    <xf numFmtId="0" fontId="4" fillId="0" borderId="10" xfId="0" applyFont="1" applyBorder="1" applyAlignment="1"/>
    <xf numFmtId="0" fontId="4" fillId="0" borderId="11" xfId="0" applyFont="1" applyBorder="1" applyAlignment="1"/>
    <xf numFmtId="0" fontId="4" fillId="0" borderId="31" xfId="0" applyFont="1" applyBorder="1" applyAlignment="1"/>
    <xf numFmtId="0" fontId="4" fillId="0" borderId="35" xfId="0" applyFont="1" applyBorder="1" applyAlignment="1"/>
    <xf numFmtId="0" fontId="4" fillId="0" borderId="36" xfId="0" applyFont="1" applyBorder="1" applyAlignment="1"/>
    <xf numFmtId="0" fontId="1" fillId="0" borderId="0" xfId="0" applyFont="1" applyAlignment="1">
      <alignment vertical="top" wrapText="1"/>
    </xf>
    <xf numFmtId="0" fontId="1" fillId="0" borderId="0" xfId="0" applyFont="1" applyAlignment="1">
      <alignment vertical="top"/>
    </xf>
  </cellXfs>
  <cellStyles count="15">
    <cellStyle name="Hipervínculo" xfId="2" builtinId="8"/>
    <cellStyle name="Millares" xfId="13" builtinId="3"/>
    <cellStyle name="Millares 2" xfId="3" xr:uid="{87FEA110-A04E-40D3-B780-FF294DDF657B}"/>
    <cellStyle name="Millares 3" xfId="6" xr:uid="{642E0830-3CA2-4F9B-B549-803EACAEBD82}"/>
    <cellStyle name="Moneda 2" xfId="7" xr:uid="{6A07B3C8-4FB1-417B-BCC2-4F861612ED58}"/>
    <cellStyle name="Normal" xfId="0" builtinId="0"/>
    <cellStyle name="Normal 2" xfId="1" xr:uid="{2373558C-5DD5-4328-AC3D-61F01D7331BF}"/>
    <cellStyle name="Normal 2 2" xfId="11" xr:uid="{84D3CD50-B4D0-4B15-B85E-07C1DB9E0555}"/>
    <cellStyle name="Normal 3" xfId="4" xr:uid="{C22F1D90-6C06-40FC-886F-7B8C68D5A970}"/>
    <cellStyle name="Normal 4" xfId="5" xr:uid="{2002574D-2C1E-46BE-BE89-DAAE27D01101}"/>
    <cellStyle name="Normal 4 2" xfId="12" xr:uid="{26306E97-1544-442F-8FC3-E14F1881B412}"/>
    <cellStyle name="Normal 60" xfId="8" xr:uid="{DC6A458B-CF00-4CD2-B801-244AE8DF560F}"/>
    <cellStyle name="Normal 66" xfId="9" xr:uid="{60FF9E92-7B27-4A96-A91C-E2CFA32FE0B5}"/>
    <cellStyle name="Normal 74" xfId="10" xr:uid="{E20EB061-18BD-4A25-B475-26CB24C924B8}"/>
    <cellStyle name="Porcentaje" xfId="14" builtinId="5"/>
  </cellStyles>
  <dxfs count="0"/>
  <tableStyles count="0" defaultTableStyle="TableStyleMedium2" defaultPivotStyle="PivotStyleLight16"/>
  <colors>
    <mruColors>
      <color rgb="FFFF66FF"/>
      <color rgb="FF0000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93345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669175</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71</xdr:row>
      <xdr:rowOff>9525</xdr:rowOff>
    </xdr:from>
    <xdr:to>
      <xdr:col>20</xdr:col>
      <xdr:colOff>535486</xdr:colOff>
      <xdr:row>105</xdr:row>
      <xdr:rowOff>98007</xdr:rowOff>
    </xdr:to>
    <xdr:pic>
      <xdr:nvPicPr>
        <xdr:cNvPr id="7" name="Imagen 6">
          <a:extLst>
            <a:ext uri="{FF2B5EF4-FFF2-40B4-BE49-F238E27FC236}">
              <a16:creationId xmlns:a16="http://schemas.microsoft.com/office/drawing/2014/main" id="{16EDF4AF-688F-4A62-8B7B-76F79E0F7133}"/>
            </a:ext>
          </a:extLst>
        </xdr:cNvPr>
        <xdr:cNvPicPr>
          <a:picLocks noChangeAspect="1"/>
        </xdr:cNvPicPr>
      </xdr:nvPicPr>
      <xdr:blipFill>
        <a:blip xmlns:r="http://schemas.openxmlformats.org/officeDocument/2006/relationships" r:embed="rId1"/>
        <a:stretch>
          <a:fillRect/>
        </a:stretch>
      </xdr:blipFill>
      <xdr:spPr>
        <a:xfrm>
          <a:off x="180975" y="20031075"/>
          <a:ext cx="14946811" cy="6096851"/>
        </a:xfrm>
        <a:prstGeom prst="rect">
          <a:avLst/>
        </a:prstGeom>
      </xdr:spPr>
    </xdr:pic>
    <xdr:clientData/>
  </xdr:twoCellAnchor>
  <xdr:twoCellAnchor editAs="oneCell">
    <xdr:from>
      <xdr:col>0</xdr:col>
      <xdr:colOff>0</xdr:colOff>
      <xdr:row>32</xdr:row>
      <xdr:rowOff>0</xdr:rowOff>
    </xdr:from>
    <xdr:to>
      <xdr:col>20</xdr:col>
      <xdr:colOff>548847</xdr:colOff>
      <xdr:row>65</xdr:row>
      <xdr:rowOff>288872</xdr:rowOff>
    </xdr:to>
    <xdr:pic>
      <xdr:nvPicPr>
        <xdr:cNvPr id="6" name="Imagen 5">
          <a:extLst>
            <a:ext uri="{FF2B5EF4-FFF2-40B4-BE49-F238E27FC236}">
              <a16:creationId xmlns:a16="http://schemas.microsoft.com/office/drawing/2014/main" id="{447D019F-ED66-46B4-AE4F-4DBB61089336}"/>
            </a:ext>
          </a:extLst>
        </xdr:cNvPr>
        <xdr:cNvPicPr>
          <a:picLocks noChangeAspect="1"/>
        </xdr:cNvPicPr>
      </xdr:nvPicPr>
      <xdr:blipFill>
        <a:blip xmlns:r="http://schemas.openxmlformats.org/officeDocument/2006/relationships" r:embed="rId2"/>
        <a:stretch>
          <a:fillRect/>
        </a:stretch>
      </xdr:blipFill>
      <xdr:spPr>
        <a:xfrm>
          <a:off x="0" y="10210800"/>
          <a:ext cx="15137337" cy="8716591"/>
        </a:xfrm>
        <a:prstGeom prst="rect">
          <a:avLst/>
        </a:prstGeom>
      </xdr:spPr>
    </xdr:pic>
    <xdr:clientData/>
  </xdr:twoCellAnchor>
  <xdr:twoCellAnchor editAs="oneCell">
    <xdr:from>
      <xdr:col>0</xdr:col>
      <xdr:colOff>0</xdr:colOff>
      <xdr:row>0</xdr:row>
      <xdr:rowOff>0</xdr:rowOff>
    </xdr:from>
    <xdr:to>
      <xdr:col>21</xdr:col>
      <xdr:colOff>588971</xdr:colOff>
      <xdr:row>27</xdr:row>
      <xdr:rowOff>94161</xdr:rowOff>
    </xdr:to>
    <xdr:pic>
      <xdr:nvPicPr>
        <xdr:cNvPr id="5" name="Imagen 4">
          <a:extLst>
            <a:ext uri="{FF2B5EF4-FFF2-40B4-BE49-F238E27FC236}">
              <a16:creationId xmlns:a16="http://schemas.microsoft.com/office/drawing/2014/main" id="{AC51A520-3C0A-41C0-A7D6-815A50630A91}"/>
            </a:ext>
          </a:extLst>
        </xdr:cNvPr>
        <xdr:cNvPicPr>
          <a:picLocks noChangeAspect="1"/>
        </xdr:cNvPicPr>
      </xdr:nvPicPr>
      <xdr:blipFill rotWithShape="1">
        <a:blip xmlns:r="http://schemas.openxmlformats.org/officeDocument/2006/relationships" r:embed="rId3"/>
        <a:srcRect b="45310"/>
        <a:stretch/>
      </xdr:blipFill>
      <xdr:spPr>
        <a:xfrm>
          <a:off x="0" y="0"/>
          <a:ext cx="16060020" cy="4974771"/>
        </a:xfrm>
        <a:prstGeom prst="rect">
          <a:avLst/>
        </a:prstGeom>
      </xdr:spPr>
    </xdr:pic>
    <xdr:clientData/>
  </xdr:twoCellAnchor>
  <xdr:twoCellAnchor>
    <xdr:from>
      <xdr:col>0</xdr:col>
      <xdr:colOff>0</xdr:colOff>
      <xdr:row>0</xdr:row>
      <xdr:rowOff>36740</xdr:rowOff>
    </xdr:from>
    <xdr:to>
      <xdr:col>4</xdr:col>
      <xdr:colOff>315686</xdr:colOff>
      <xdr:row>3</xdr:row>
      <xdr:rowOff>99332</xdr:rowOff>
    </xdr:to>
    <xdr:sp macro="" textlink="">
      <xdr:nvSpPr>
        <xdr:cNvPr id="12" name="Elipse 11">
          <a:extLst>
            <a:ext uri="{FF2B5EF4-FFF2-40B4-BE49-F238E27FC236}">
              <a16:creationId xmlns:a16="http://schemas.microsoft.com/office/drawing/2014/main" id="{CA272C3D-338E-4A2D-9FE5-B30A38D47D87}"/>
            </a:ext>
          </a:extLst>
        </xdr:cNvPr>
        <xdr:cNvSpPr/>
      </xdr:nvSpPr>
      <xdr:spPr>
        <a:xfrm>
          <a:off x="0" y="36740"/>
          <a:ext cx="2839811" cy="576942"/>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11</xdr:col>
      <xdr:colOff>400050</xdr:colOff>
      <xdr:row>79</xdr:row>
      <xdr:rowOff>121103</xdr:rowOff>
    </xdr:from>
    <xdr:to>
      <xdr:col>14</xdr:col>
      <xdr:colOff>104776</xdr:colOff>
      <xdr:row>81</xdr:row>
      <xdr:rowOff>111580</xdr:rowOff>
    </xdr:to>
    <xdr:sp macro="" textlink="">
      <xdr:nvSpPr>
        <xdr:cNvPr id="14" name="Elipse 13">
          <a:extLst>
            <a:ext uri="{FF2B5EF4-FFF2-40B4-BE49-F238E27FC236}">
              <a16:creationId xmlns:a16="http://schemas.microsoft.com/office/drawing/2014/main" id="{5D806CD8-AB15-4C35-8713-23A426BD9683}"/>
            </a:ext>
          </a:extLst>
        </xdr:cNvPr>
        <xdr:cNvSpPr/>
      </xdr:nvSpPr>
      <xdr:spPr>
        <a:xfrm>
          <a:off x="8499021" y="17777732"/>
          <a:ext cx="1500869" cy="338819"/>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9525</xdr:colOff>
      <xdr:row>42</xdr:row>
      <xdr:rowOff>47625</xdr:rowOff>
    </xdr:from>
    <xdr:to>
      <xdr:col>2</xdr:col>
      <xdr:colOff>561975</xdr:colOff>
      <xdr:row>45</xdr:row>
      <xdr:rowOff>88445</xdr:rowOff>
    </xdr:to>
    <xdr:sp macro="" textlink="">
      <xdr:nvSpPr>
        <xdr:cNvPr id="10" name="Elipse 9">
          <a:extLst>
            <a:ext uri="{FF2B5EF4-FFF2-40B4-BE49-F238E27FC236}">
              <a16:creationId xmlns:a16="http://schemas.microsoft.com/office/drawing/2014/main" id="{33C3B69D-0C9E-40D6-8D9A-BC5D078C3F01}"/>
            </a:ext>
          </a:extLst>
        </xdr:cNvPr>
        <xdr:cNvSpPr/>
      </xdr:nvSpPr>
      <xdr:spPr>
        <a:xfrm>
          <a:off x="9525" y="11972925"/>
          <a:ext cx="1495425" cy="55517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editAs="oneCell">
    <xdr:from>
      <xdr:col>1</xdr:col>
      <xdr:colOff>66675</xdr:colOff>
      <xdr:row>105</xdr:row>
      <xdr:rowOff>114300</xdr:rowOff>
    </xdr:from>
    <xdr:to>
      <xdr:col>20</xdr:col>
      <xdr:colOff>436407</xdr:colOff>
      <xdr:row>130</xdr:row>
      <xdr:rowOff>153019</xdr:rowOff>
    </xdr:to>
    <xdr:pic>
      <xdr:nvPicPr>
        <xdr:cNvPr id="8" name="Imagen 7">
          <a:extLst>
            <a:ext uri="{FF2B5EF4-FFF2-40B4-BE49-F238E27FC236}">
              <a16:creationId xmlns:a16="http://schemas.microsoft.com/office/drawing/2014/main" id="{271468C8-6E53-40B9-B47D-810DB8A9ADE3}"/>
            </a:ext>
          </a:extLst>
        </xdr:cNvPr>
        <xdr:cNvPicPr>
          <a:picLocks noChangeAspect="1"/>
        </xdr:cNvPicPr>
      </xdr:nvPicPr>
      <xdr:blipFill rotWithShape="1">
        <a:blip xmlns:r="http://schemas.openxmlformats.org/officeDocument/2006/relationships" r:embed="rId4"/>
        <a:srcRect t="2574"/>
        <a:stretch/>
      </xdr:blipFill>
      <xdr:spPr>
        <a:xfrm>
          <a:off x="219075" y="25965150"/>
          <a:ext cx="14813442" cy="4324970"/>
        </a:xfrm>
        <a:prstGeom prst="rect">
          <a:avLst/>
        </a:prstGeom>
      </xdr:spPr>
    </xdr:pic>
    <xdr:clientData/>
  </xdr:twoCellAnchor>
  <xdr:twoCellAnchor>
    <xdr:from>
      <xdr:col>2</xdr:col>
      <xdr:colOff>476251</xdr:colOff>
      <xdr:row>71</xdr:row>
      <xdr:rowOff>28575</xdr:rowOff>
    </xdr:from>
    <xdr:to>
      <xdr:col>4</xdr:col>
      <xdr:colOff>571501</xdr:colOff>
      <xdr:row>73</xdr:row>
      <xdr:rowOff>152400</xdr:rowOff>
    </xdr:to>
    <xdr:sp macro="" textlink="">
      <xdr:nvSpPr>
        <xdr:cNvPr id="16" name="Elipse 15">
          <a:extLst>
            <a:ext uri="{FF2B5EF4-FFF2-40B4-BE49-F238E27FC236}">
              <a16:creationId xmlns:a16="http://schemas.microsoft.com/office/drawing/2014/main" id="{9C1389E4-FC56-4AF4-B6AD-61D518B87FB8}"/>
            </a:ext>
          </a:extLst>
        </xdr:cNvPr>
        <xdr:cNvSpPr/>
      </xdr:nvSpPr>
      <xdr:spPr>
        <a:xfrm>
          <a:off x="1419226" y="20050125"/>
          <a:ext cx="1676400" cy="466725"/>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2</xdr:row>
      <xdr:rowOff>114300</xdr:rowOff>
    </xdr:from>
    <xdr:to>
      <xdr:col>20</xdr:col>
      <xdr:colOff>59368</xdr:colOff>
      <xdr:row>29</xdr:row>
      <xdr:rowOff>172697</xdr:rowOff>
    </xdr:to>
    <xdr:pic>
      <xdr:nvPicPr>
        <xdr:cNvPr id="2" name="Imagen 1">
          <a:extLst>
            <a:ext uri="{FF2B5EF4-FFF2-40B4-BE49-F238E27FC236}">
              <a16:creationId xmlns:a16="http://schemas.microsoft.com/office/drawing/2014/main" id="{ED0DED2A-7F02-4C04-A56B-2328AEC50176}"/>
            </a:ext>
          </a:extLst>
        </xdr:cNvPr>
        <xdr:cNvPicPr>
          <a:picLocks noChangeAspect="1"/>
        </xdr:cNvPicPr>
      </xdr:nvPicPr>
      <xdr:blipFill>
        <a:blip xmlns:r="http://schemas.openxmlformats.org/officeDocument/2006/relationships" r:embed="rId1"/>
        <a:stretch>
          <a:fillRect/>
        </a:stretch>
      </xdr:blipFill>
      <xdr:spPr>
        <a:xfrm>
          <a:off x="19050" y="609600"/>
          <a:ext cx="16042318" cy="8745197"/>
        </a:xfrm>
        <a:prstGeom prst="rect">
          <a:avLst/>
        </a:prstGeom>
      </xdr:spPr>
    </xdr:pic>
    <xdr:clientData/>
  </xdr:twoCellAnchor>
  <xdr:twoCellAnchor editAs="oneCell">
    <xdr:from>
      <xdr:col>0</xdr:col>
      <xdr:colOff>0</xdr:colOff>
      <xdr:row>34</xdr:row>
      <xdr:rowOff>0</xdr:rowOff>
    </xdr:from>
    <xdr:to>
      <xdr:col>19</xdr:col>
      <xdr:colOff>59280</xdr:colOff>
      <xdr:row>53</xdr:row>
      <xdr:rowOff>219956</xdr:rowOff>
    </xdr:to>
    <xdr:pic>
      <xdr:nvPicPr>
        <xdr:cNvPr id="3" name="Imagen 2">
          <a:extLst>
            <a:ext uri="{FF2B5EF4-FFF2-40B4-BE49-F238E27FC236}">
              <a16:creationId xmlns:a16="http://schemas.microsoft.com/office/drawing/2014/main" id="{B9216FE7-61CF-4CCA-BC91-AAE3D1BAAC46}"/>
            </a:ext>
          </a:extLst>
        </xdr:cNvPr>
        <xdr:cNvPicPr>
          <a:picLocks noChangeAspect="1"/>
        </xdr:cNvPicPr>
      </xdr:nvPicPr>
      <xdr:blipFill>
        <a:blip xmlns:r="http://schemas.openxmlformats.org/officeDocument/2006/relationships" r:embed="rId2"/>
        <a:stretch>
          <a:fillRect/>
        </a:stretch>
      </xdr:blipFill>
      <xdr:spPr>
        <a:xfrm>
          <a:off x="0" y="10553700"/>
          <a:ext cx="15261180" cy="631595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opLeftCell="A4" workbookViewId="0">
      <selection activeCell="K13" sqref="K13:Q13"/>
    </sheetView>
  </sheetViews>
  <sheetFormatPr defaultColWidth="14.42578125" defaultRowHeight="15" customHeight="1"/>
  <cols>
    <col min="1" max="3" width="3.7109375" customWidth="1"/>
    <col min="4" max="4" width="5.140625" customWidth="1"/>
    <col min="5" max="8" width="3.7109375" customWidth="1"/>
    <col min="9" max="10" width="5.7109375" customWidth="1"/>
    <col min="11" max="17" width="3.7109375" customWidth="1"/>
    <col min="18" max="18" width="4.85546875" customWidth="1"/>
    <col min="19" max="26" width="3.7109375" customWidth="1"/>
  </cols>
  <sheetData>
    <row r="1" spans="1:26" ht="16.5" customHeight="1" thickBot="1">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6.5" customHeight="1">
      <c r="A2" s="192"/>
      <c r="B2" s="323"/>
      <c r="C2" s="323"/>
      <c r="D2" s="324"/>
      <c r="E2" s="193" t="s">
        <v>0</v>
      </c>
      <c r="F2" s="323"/>
      <c r="G2" s="323"/>
      <c r="H2" s="323"/>
      <c r="I2" s="323"/>
      <c r="J2" s="323"/>
      <c r="K2" s="323"/>
      <c r="L2" s="323"/>
      <c r="M2" s="323"/>
      <c r="N2" s="323"/>
      <c r="O2" s="323"/>
      <c r="P2" s="323"/>
      <c r="Q2" s="323"/>
      <c r="R2" s="194"/>
      <c r="S2" s="195"/>
      <c r="T2" s="195"/>
      <c r="U2" s="195"/>
      <c r="V2" s="196"/>
      <c r="W2" s="203" t="s">
        <v>1</v>
      </c>
      <c r="X2" s="204"/>
      <c r="Y2" s="205"/>
      <c r="Z2" s="13"/>
    </row>
    <row r="3" spans="1:26" ht="16.5" customHeight="1">
      <c r="A3" s="325"/>
      <c r="B3" s="326"/>
      <c r="C3" s="326"/>
      <c r="D3" s="327"/>
      <c r="E3" s="328"/>
      <c r="F3" s="326"/>
      <c r="G3" s="326"/>
      <c r="H3" s="326"/>
      <c r="I3" s="326"/>
      <c r="J3" s="326"/>
      <c r="K3" s="326"/>
      <c r="L3" s="326"/>
      <c r="M3" s="326"/>
      <c r="N3" s="326"/>
      <c r="O3" s="326"/>
      <c r="P3" s="326"/>
      <c r="Q3" s="329"/>
      <c r="R3" s="197"/>
      <c r="S3" s="198"/>
      <c r="T3" s="198"/>
      <c r="U3" s="198"/>
      <c r="V3" s="199"/>
      <c r="W3" s="206"/>
      <c r="X3" s="207"/>
      <c r="Y3" s="208"/>
      <c r="Z3" s="13"/>
    </row>
    <row r="4" spans="1:26" ht="16.5" customHeight="1">
      <c r="A4" s="325"/>
      <c r="B4" s="326"/>
      <c r="C4" s="326"/>
      <c r="D4" s="327"/>
      <c r="E4" s="328"/>
      <c r="F4" s="326"/>
      <c r="G4" s="326"/>
      <c r="H4" s="326"/>
      <c r="I4" s="326"/>
      <c r="J4" s="326"/>
      <c r="K4" s="326"/>
      <c r="L4" s="326"/>
      <c r="M4" s="326"/>
      <c r="N4" s="326"/>
      <c r="O4" s="326"/>
      <c r="P4" s="326"/>
      <c r="Q4" s="329"/>
      <c r="R4" s="197"/>
      <c r="S4" s="198"/>
      <c r="T4" s="198"/>
      <c r="U4" s="198"/>
      <c r="V4" s="199"/>
      <c r="W4" s="206"/>
      <c r="X4" s="207"/>
      <c r="Y4" s="208"/>
      <c r="Z4" s="13"/>
    </row>
    <row r="5" spans="1:26" ht="16.5" customHeight="1">
      <c r="A5" s="325"/>
      <c r="B5" s="326"/>
      <c r="C5" s="326"/>
      <c r="D5" s="327"/>
      <c r="E5" s="328"/>
      <c r="F5" s="326"/>
      <c r="G5" s="326"/>
      <c r="H5" s="326"/>
      <c r="I5" s="326"/>
      <c r="J5" s="326"/>
      <c r="K5" s="326"/>
      <c r="L5" s="326"/>
      <c r="M5" s="326"/>
      <c r="N5" s="326"/>
      <c r="O5" s="326"/>
      <c r="P5" s="326"/>
      <c r="Q5" s="329"/>
      <c r="R5" s="197"/>
      <c r="S5" s="198"/>
      <c r="T5" s="198"/>
      <c r="U5" s="198"/>
      <c r="V5" s="199"/>
      <c r="W5" s="206"/>
      <c r="X5" s="207"/>
      <c r="Y5" s="208"/>
      <c r="Z5" s="13"/>
    </row>
    <row r="6" spans="1:26" ht="16.5" customHeight="1" thickBot="1">
      <c r="A6" s="330"/>
      <c r="B6" s="331"/>
      <c r="C6" s="331"/>
      <c r="D6" s="332"/>
      <c r="E6" s="333"/>
      <c r="F6" s="331"/>
      <c r="G6" s="331"/>
      <c r="H6" s="331"/>
      <c r="I6" s="331"/>
      <c r="J6" s="331"/>
      <c r="K6" s="331"/>
      <c r="L6" s="331"/>
      <c r="M6" s="331"/>
      <c r="N6" s="331"/>
      <c r="O6" s="331"/>
      <c r="P6" s="331"/>
      <c r="Q6" s="331"/>
      <c r="R6" s="200"/>
      <c r="S6" s="201"/>
      <c r="T6" s="201"/>
      <c r="U6" s="201"/>
      <c r="V6" s="202"/>
      <c r="W6" s="209"/>
      <c r="X6" s="210"/>
      <c r="Y6" s="211"/>
      <c r="Z6" s="13"/>
    </row>
    <row r="7" spans="1:26" ht="16.5" customHeight="1">
      <c r="A7" s="13"/>
      <c r="B7" s="13"/>
      <c r="C7" s="13"/>
      <c r="D7" s="13"/>
      <c r="E7" s="13"/>
      <c r="F7" s="13"/>
      <c r="G7" s="13"/>
      <c r="H7" s="13"/>
      <c r="I7" s="13"/>
      <c r="J7" s="13"/>
      <c r="K7" s="13"/>
      <c r="L7" s="13"/>
      <c r="M7" s="13"/>
      <c r="N7" s="13"/>
      <c r="O7" s="13"/>
      <c r="P7" s="13"/>
      <c r="Q7" s="13"/>
      <c r="R7" s="13"/>
      <c r="S7" s="13"/>
      <c r="T7" s="13"/>
      <c r="U7" s="13"/>
      <c r="V7" s="13"/>
      <c r="W7" s="13"/>
      <c r="X7" s="13"/>
      <c r="Y7" s="13"/>
      <c r="Z7" s="13"/>
    </row>
    <row r="8" spans="1:26" ht="16.5" customHeight="1">
      <c r="A8" s="186" t="s">
        <v>2</v>
      </c>
      <c r="B8" s="186"/>
      <c r="C8" s="186"/>
      <c r="D8" s="186"/>
      <c r="E8" s="186"/>
      <c r="F8" s="186"/>
      <c r="G8" s="186"/>
      <c r="H8" s="186"/>
      <c r="I8" s="186"/>
      <c r="J8" s="186"/>
      <c r="K8" s="186"/>
      <c r="L8" s="186"/>
      <c r="M8" s="186"/>
      <c r="N8" s="186"/>
      <c r="O8" s="186"/>
      <c r="P8" s="186"/>
      <c r="Q8" s="186"/>
      <c r="R8" s="186"/>
      <c r="S8" s="186"/>
      <c r="T8" s="186"/>
      <c r="U8" s="186"/>
      <c r="V8" s="186"/>
      <c r="W8" s="186"/>
      <c r="X8" s="186"/>
      <c r="Y8" s="186"/>
      <c r="Z8" s="13"/>
    </row>
    <row r="9" spans="1:26" ht="16.5" customHeight="1">
      <c r="A9" s="13"/>
      <c r="B9" s="13"/>
      <c r="C9" s="13"/>
      <c r="D9" s="13"/>
      <c r="E9" s="13"/>
      <c r="F9" s="13"/>
      <c r="G9" s="13"/>
      <c r="H9" s="13"/>
      <c r="I9" s="13"/>
      <c r="J9" s="13"/>
      <c r="K9" s="13"/>
      <c r="L9" s="13"/>
      <c r="M9" s="13"/>
      <c r="N9" s="13"/>
      <c r="O9" s="13"/>
      <c r="P9" s="13"/>
      <c r="Q9" s="13"/>
      <c r="R9" s="13"/>
      <c r="S9" s="13"/>
      <c r="T9" s="13"/>
      <c r="U9" s="13"/>
      <c r="V9" s="13"/>
      <c r="W9" s="13"/>
      <c r="X9" s="13"/>
      <c r="Y9" s="13"/>
      <c r="Z9" s="13"/>
    </row>
    <row r="10" spans="1:26" ht="16.5" customHeight="1">
      <c r="A10" s="180"/>
      <c r="B10" s="334"/>
      <c r="C10" s="334"/>
      <c r="D10" s="335"/>
      <c r="E10" s="180" t="s">
        <v>3</v>
      </c>
      <c r="F10" s="334"/>
      <c r="G10" s="334"/>
      <c r="H10" s="334"/>
      <c r="I10" s="334"/>
      <c r="J10" s="335"/>
      <c r="K10" s="180" t="s">
        <v>4</v>
      </c>
      <c r="L10" s="334"/>
      <c r="M10" s="334"/>
      <c r="N10" s="334"/>
      <c r="O10" s="334"/>
      <c r="P10" s="334"/>
      <c r="Q10" s="335"/>
      <c r="R10" s="180" t="s">
        <v>5</v>
      </c>
      <c r="S10" s="334"/>
      <c r="T10" s="334"/>
      <c r="U10" s="334"/>
      <c r="V10" s="334"/>
      <c r="W10" s="334"/>
      <c r="X10" s="335"/>
      <c r="Y10" s="13"/>
      <c r="Z10" s="13"/>
    </row>
    <row r="11" spans="1:26" ht="45.6" customHeight="1">
      <c r="A11" s="183" t="s">
        <v>6</v>
      </c>
      <c r="B11" s="334"/>
      <c r="C11" s="334"/>
      <c r="D11" s="335"/>
      <c r="E11" s="188" t="s">
        <v>7</v>
      </c>
      <c r="F11" s="189"/>
      <c r="G11" s="189"/>
      <c r="H11" s="189"/>
      <c r="I11" s="189"/>
      <c r="J11" s="190"/>
      <c r="K11" s="188" t="s">
        <v>8</v>
      </c>
      <c r="L11" s="334"/>
      <c r="M11" s="334"/>
      <c r="N11" s="334"/>
      <c r="O11" s="334"/>
      <c r="P11" s="334"/>
      <c r="Q11" s="335"/>
      <c r="R11" s="188" t="s">
        <v>9</v>
      </c>
      <c r="S11" s="334"/>
      <c r="T11" s="334"/>
      <c r="U11" s="334"/>
      <c r="V11" s="334"/>
      <c r="W11" s="334"/>
      <c r="X11" s="335"/>
      <c r="Y11" s="13"/>
      <c r="Z11" s="13"/>
    </row>
    <row r="12" spans="1:26" ht="60.75" customHeight="1">
      <c r="A12" s="191" t="s">
        <v>10</v>
      </c>
      <c r="B12" s="336"/>
      <c r="C12" s="336"/>
      <c r="D12" s="337"/>
      <c r="E12" s="187" t="s">
        <v>11</v>
      </c>
      <c r="F12" s="336"/>
      <c r="G12" s="336"/>
      <c r="H12" s="336"/>
      <c r="I12" s="336"/>
      <c r="J12" s="337"/>
      <c r="K12" s="187" t="s">
        <v>12</v>
      </c>
      <c r="L12" s="336"/>
      <c r="M12" s="336"/>
      <c r="N12" s="336"/>
      <c r="O12" s="336"/>
      <c r="P12" s="336"/>
      <c r="Q12" s="337"/>
      <c r="R12" s="187" t="s">
        <v>13</v>
      </c>
      <c r="S12" s="336"/>
      <c r="T12" s="336"/>
      <c r="U12" s="336"/>
      <c r="V12" s="336"/>
      <c r="W12" s="336"/>
      <c r="X12" s="337"/>
      <c r="Y12" s="13"/>
      <c r="Z12" s="13"/>
    </row>
    <row r="13" spans="1:26" ht="16.5" customHeight="1">
      <c r="A13" s="183" t="s">
        <v>14</v>
      </c>
      <c r="B13" s="334"/>
      <c r="C13" s="334"/>
      <c r="D13" s="335"/>
      <c r="E13" s="184">
        <v>45723</v>
      </c>
      <c r="F13" s="334"/>
      <c r="G13" s="334"/>
      <c r="H13" s="334"/>
      <c r="I13" s="334"/>
      <c r="J13" s="335"/>
      <c r="K13" s="185"/>
      <c r="L13" s="334"/>
      <c r="M13" s="334"/>
      <c r="N13" s="334"/>
      <c r="O13" s="334"/>
      <c r="P13" s="334"/>
      <c r="Q13" s="335"/>
      <c r="R13" s="185"/>
      <c r="S13" s="334"/>
      <c r="T13" s="334"/>
      <c r="U13" s="334"/>
      <c r="V13" s="334"/>
      <c r="W13" s="334"/>
      <c r="X13" s="335"/>
      <c r="Y13" s="13"/>
      <c r="Z13" s="13"/>
    </row>
    <row r="14" spans="1:26" ht="16.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6.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6.5" customHeight="1">
      <c r="A16" s="186" t="s">
        <v>15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13"/>
      <c r="Z16" s="13"/>
    </row>
    <row r="17" spans="1:26" ht="16.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6.5" customHeight="1">
      <c r="A18" s="180" t="s">
        <v>16</v>
      </c>
      <c r="B18" s="335"/>
      <c r="C18" s="180" t="s">
        <v>17</v>
      </c>
      <c r="D18" s="334"/>
      <c r="E18" s="335"/>
      <c r="F18" s="180" t="s">
        <v>14</v>
      </c>
      <c r="G18" s="334"/>
      <c r="H18" s="335"/>
      <c r="I18" s="180" t="s">
        <v>18</v>
      </c>
      <c r="J18" s="334"/>
      <c r="K18" s="334"/>
      <c r="L18" s="334"/>
      <c r="M18" s="334"/>
      <c r="N18" s="334"/>
      <c r="O18" s="334"/>
      <c r="P18" s="334"/>
      <c r="Q18" s="335"/>
      <c r="R18" s="180" t="s">
        <v>19</v>
      </c>
      <c r="S18" s="334"/>
      <c r="T18" s="335"/>
      <c r="U18" s="180" t="s">
        <v>20</v>
      </c>
      <c r="V18" s="334"/>
      <c r="W18" s="334"/>
      <c r="X18" s="335"/>
      <c r="Y18" s="14"/>
      <c r="Z18" s="14"/>
    </row>
    <row r="19" spans="1:26" ht="13.9">
      <c r="A19" s="177" t="s">
        <v>21</v>
      </c>
      <c r="B19" s="335"/>
      <c r="C19" s="177" t="s">
        <v>22</v>
      </c>
      <c r="D19" s="334"/>
      <c r="E19" s="335"/>
      <c r="F19" s="181">
        <v>45691</v>
      </c>
      <c r="G19" s="334"/>
      <c r="H19" s="335"/>
      <c r="I19" s="177" t="s">
        <v>23</v>
      </c>
      <c r="J19" s="334"/>
      <c r="K19" s="334"/>
      <c r="L19" s="334"/>
      <c r="M19" s="334"/>
      <c r="N19" s="334"/>
      <c r="O19" s="334"/>
      <c r="P19" s="334"/>
      <c r="Q19" s="335"/>
      <c r="R19" s="177" t="s">
        <v>24</v>
      </c>
      <c r="S19" s="334"/>
      <c r="T19" s="335"/>
      <c r="U19" s="177" t="s">
        <v>25</v>
      </c>
      <c r="V19" s="334"/>
      <c r="W19" s="334"/>
      <c r="X19" s="335"/>
      <c r="Y19" s="15"/>
      <c r="Z19" s="15"/>
    </row>
    <row r="20" spans="1:26" ht="17.45" customHeight="1">
      <c r="A20" s="177"/>
      <c r="B20" s="335"/>
      <c r="C20" s="177"/>
      <c r="D20" s="334"/>
      <c r="E20" s="335"/>
      <c r="F20" s="181"/>
      <c r="G20" s="334"/>
      <c r="H20" s="335"/>
      <c r="I20" s="182"/>
      <c r="J20" s="334"/>
      <c r="K20" s="334"/>
      <c r="L20" s="334"/>
      <c r="M20" s="334"/>
      <c r="N20" s="334"/>
      <c r="O20" s="334"/>
      <c r="P20" s="334"/>
      <c r="Q20" s="335"/>
      <c r="R20" s="177"/>
      <c r="S20" s="334"/>
      <c r="T20" s="335"/>
      <c r="U20" s="177"/>
      <c r="V20" s="334"/>
      <c r="W20" s="334"/>
      <c r="X20" s="335"/>
      <c r="Y20" s="13"/>
      <c r="Z20" s="13"/>
    </row>
    <row r="21" spans="1:26" ht="16.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6.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6.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6.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6.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6.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6.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6.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6.5" customHeight="1">
      <c r="A29" s="178" t="s">
        <v>26</v>
      </c>
      <c r="B29" s="336"/>
      <c r="C29" s="336"/>
      <c r="D29" s="336"/>
      <c r="E29" s="336"/>
      <c r="F29" s="336"/>
      <c r="G29" s="336"/>
      <c r="H29" s="336"/>
      <c r="I29" s="336"/>
      <c r="J29" s="336"/>
      <c r="K29" s="336"/>
      <c r="L29" s="336"/>
      <c r="M29" s="336"/>
      <c r="N29" s="336"/>
      <c r="O29" s="336"/>
      <c r="P29" s="336"/>
      <c r="Q29" s="336"/>
      <c r="R29" s="336"/>
      <c r="S29" s="336"/>
      <c r="T29" s="337"/>
      <c r="U29" s="179" t="s">
        <v>27</v>
      </c>
      <c r="V29" s="336"/>
      <c r="W29" s="336"/>
      <c r="X29" s="337"/>
      <c r="Y29" s="13"/>
      <c r="Z29" s="13"/>
    </row>
    <row r="30" spans="1:26" ht="16.5" customHeight="1">
      <c r="A30" s="338"/>
      <c r="B30" s="339"/>
      <c r="C30" s="339"/>
      <c r="D30" s="339"/>
      <c r="E30" s="339"/>
      <c r="F30" s="339"/>
      <c r="G30" s="339"/>
      <c r="H30" s="339"/>
      <c r="I30" s="339"/>
      <c r="J30" s="339"/>
      <c r="K30" s="339"/>
      <c r="L30" s="339"/>
      <c r="M30" s="339"/>
      <c r="N30" s="339"/>
      <c r="O30" s="339"/>
      <c r="P30" s="339"/>
      <c r="Q30" s="339"/>
      <c r="R30" s="339"/>
      <c r="S30" s="339"/>
      <c r="T30" s="340"/>
      <c r="U30" s="338"/>
      <c r="V30" s="339"/>
      <c r="W30" s="339"/>
      <c r="X30" s="340"/>
      <c r="Y30" s="13"/>
      <c r="Z30" s="13"/>
    </row>
    <row r="31" spans="1:26" ht="16.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6.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6.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6.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6.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6.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6.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6.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6.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6.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6.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6.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6.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6.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6.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6.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6.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6.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6.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6.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6.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6.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6.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6.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6.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6.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6.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6.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6.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6.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6.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6.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6.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6.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6.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6.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6.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6.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6.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6.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6.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6.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6.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6.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6.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6.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6.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6.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6.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6.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6.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6.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6.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6.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6.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6.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6.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6.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6.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6.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6.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6.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6.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6.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6.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6.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6.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6.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6.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6.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6.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6.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6.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6.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6.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6.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6.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6.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6.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6.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6.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6.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6.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6.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6.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6.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6.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6.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6.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6.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6.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6.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6.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6.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6.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6.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6.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6.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6.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6.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6.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6.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6.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6.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6.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6.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6.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6.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6.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6.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6.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6.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6.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6.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6.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6.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6.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6.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6.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6.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6.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6.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6.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6.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6.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6.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6.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6.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6.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6.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6.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6.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6.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6.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6.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6.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6.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6.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6.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6.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6.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6.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6.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6.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6.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6.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6.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6.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6.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6.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6.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6.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6.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6.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6.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6.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6.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6.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6.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6.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6.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6.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6.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6.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6.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6.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6.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6.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6.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6.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6.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6.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6.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6.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6.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6.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6.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6.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6.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6.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6.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6.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6.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6.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6.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6.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6.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6.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6.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6.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6.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6.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6.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6.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6.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6.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6.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6.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6.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6.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6.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6.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6.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6.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6.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6.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6.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6.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6.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6.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6.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6.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6.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6.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6.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6.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6.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6.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6.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6.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6.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6.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6.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6.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6.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6.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6.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6.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6.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6.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6.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6.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6.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6.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6.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6.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6.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6.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6.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6.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6.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6.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6.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6.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6.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6.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6.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6.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6.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6.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6.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6.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6.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6.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6.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6.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6.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6.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6.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6.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6.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6.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6.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6.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6.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6.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6.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6.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6.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6.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6.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6.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6.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6.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6.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6.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6.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6.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6.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6.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6.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6.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6.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6.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6.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6.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6.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6.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6.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6.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6.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6.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6.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6.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6.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6.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6.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6.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6.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6.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6.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6.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6.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6.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6.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6.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6.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6.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6.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6.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6.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6.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6.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6.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6.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6.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6.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6.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6.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6.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6.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6.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6.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6.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6.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6.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6.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6.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6.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6.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6.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6.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6.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6.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6.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6.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6.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6.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6.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6.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6.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6.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6.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6.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6.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6.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6.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6.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6.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6.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6.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6.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6.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6.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6.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6.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6.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6.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6.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6.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6.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6.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6.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6.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6.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6.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6.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6.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6.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6.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6.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6.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6.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6.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6.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6.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6.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6.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6.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6.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6.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6.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6.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6.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6.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6.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6.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6.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6.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6.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6.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6.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6.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6.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6.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6.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6.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6.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6.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6.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6.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6.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6.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6.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6.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6.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6.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6.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6.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6.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6.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6.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6.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6.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6.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6.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6.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6.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6.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6.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6.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6.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6.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6.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6.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6.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6.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6.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6.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6.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6.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6.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6.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6.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6.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6.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6.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6.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6.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6.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6.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6.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6.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6.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6.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6.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6.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6.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6.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6.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6.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6.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6.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6.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6.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6.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6.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6.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6.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6.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6.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6.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6.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6.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6.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6.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6.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6.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6.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6.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6.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6.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6.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6.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6.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6.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6.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6.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6.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6.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6.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6.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6.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6.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6.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6.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6.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6.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6.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6.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6.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6.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6.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6.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6.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6.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6.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6.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6.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6.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6.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6.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6.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6.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6.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6.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6.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6.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6.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6.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6.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6.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6.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6.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6.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6.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6.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6.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6.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6.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6.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6.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6.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6.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6.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6.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6.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6.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6.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6.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6.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6.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6.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6.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6.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6.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6.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6.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6.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6.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6.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6.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6.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6.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6.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6.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6.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6.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6.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6.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6.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6.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6.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6.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6.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6.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6.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6.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6.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6.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6.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6.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6.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6.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6.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6.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6.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6.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6.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6.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6.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6.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6.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6.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6.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6.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6.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6.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6.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6.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6.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6.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6.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6.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6.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6.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6.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6.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6.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6.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6.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6.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6.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6.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6.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6.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6.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6.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6.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6.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6.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6.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6.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6.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6.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6.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6.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6.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6.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6.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6.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6.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6.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6.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6.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6.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6.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6.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6.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6.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6.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6.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6.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6.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6.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6.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6.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6.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6.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6.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6.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6.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6.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6.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6.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6.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6.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6.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6.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6.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6.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6.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6.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6.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6.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6.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6.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6.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6.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6.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6.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6.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6.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6.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6.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6.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6.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6.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6.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6.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6.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6.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6.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6.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6.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6.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6.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6.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6.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6.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6.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6.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6.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6.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6.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6.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6.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6.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6.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6.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6.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6.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6.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6.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6.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6.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6.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6.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6.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6.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6.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6.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6.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6.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6.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6.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6.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6.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6.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6.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6.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6.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6.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6.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6.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6.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6.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6.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6.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6.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6.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6.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6.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6.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6.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6.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6.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6.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6.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6.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6.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6.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6.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6.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6.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6.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6.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6.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6.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6.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6.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6.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6.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6.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6.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6.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6.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6.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6.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6.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6.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6.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6.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6.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6.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6.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6.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6.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6.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6.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6.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6.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6.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6.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6.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6.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6.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6.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6.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6.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6.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6.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6.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6.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6.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6.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6.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6.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6.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6.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6.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6.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6.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6.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6.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6.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6.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6.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6.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6.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6.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6.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6.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6.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6.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6.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6.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6.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6.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6.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6.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6.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6.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6.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6.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6.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6.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6.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6.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6.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6.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6.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6.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6.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6.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6.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6.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6.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6.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6.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6.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6.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6.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6.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6.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6.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6.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6.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6.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6.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6.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6.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6.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6.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6.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6.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6.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6.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6.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6.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6.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6.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6.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6.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6.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6.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6.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6.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6.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6.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6.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6.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6.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6.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6.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6.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6.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6.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6.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6.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6.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6.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6.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6.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6.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6.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6.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6.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6.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6.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6.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6.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6.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6.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6.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6.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6.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6.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6.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6.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6.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6.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6.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6.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6.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6.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6.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6.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6.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6.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6.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6.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6.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6.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6.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6.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6.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6.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6.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6.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6.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6.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6.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6.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6.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6.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6.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6.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6.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6.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6.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6.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6.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6.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6.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6.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6.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6.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6.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6.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6.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6.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6.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6.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6.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6.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6.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6.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6.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6.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6.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6.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6.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6.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6.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6.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6.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6.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6.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6.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6.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6.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6.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6.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6.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6.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6.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6.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6.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6.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6.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6.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6.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6.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6.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6.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6.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6.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6.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6.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6.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6.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6.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6.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6.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6.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6.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6.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6.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6.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6.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6.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6.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6.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6.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6.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6.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6.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6.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6.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42">
    <mergeCell ref="A2:D6"/>
    <mergeCell ref="E2:Q6"/>
    <mergeCell ref="E10:J10"/>
    <mergeCell ref="K10:Q10"/>
    <mergeCell ref="R10:X10"/>
    <mergeCell ref="R2:V6"/>
    <mergeCell ref="W2:Y6"/>
    <mergeCell ref="A8:Y8"/>
    <mergeCell ref="K12:Q12"/>
    <mergeCell ref="R12:X12"/>
    <mergeCell ref="A10:D10"/>
    <mergeCell ref="A11:D11"/>
    <mergeCell ref="E11:J11"/>
    <mergeCell ref="K11:Q11"/>
    <mergeCell ref="R11:X11"/>
    <mergeCell ref="A12:D12"/>
    <mergeCell ref="E12:J12"/>
    <mergeCell ref="U18:X18"/>
    <mergeCell ref="U19:X19"/>
    <mergeCell ref="A13:D13"/>
    <mergeCell ref="E13:J13"/>
    <mergeCell ref="K13:Q13"/>
    <mergeCell ref="R13:X13"/>
    <mergeCell ref="A16:X16"/>
    <mergeCell ref="A18:B18"/>
    <mergeCell ref="C18:E18"/>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s>
  <pageMargins left="0.70866141732283472" right="0.70866141732283472"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01"/>
  <sheetViews>
    <sheetView showGridLines="0" tabSelected="1" topLeftCell="A60" zoomScaleNormal="100" workbookViewId="0">
      <selection activeCell="C59" sqref="C59"/>
    </sheetView>
  </sheetViews>
  <sheetFormatPr defaultColWidth="14.42578125" defaultRowHeight="15" customHeight="1"/>
  <cols>
    <col min="1" max="1" width="3.7109375" customWidth="1"/>
    <col min="2" max="2" width="15.85546875" customWidth="1"/>
    <col min="3" max="3" width="14.28515625" customWidth="1"/>
    <col min="4" max="12" width="9.140625" customWidth="1"/>
    <col min="13" max="13" width="12.85546875" customWidth="1"/>
    <col min="14" max="26" width="9.140625" customWidth="1"/>
  </cols>
  <sheetData>
    <row r="1" spans="2:13" ht="12.75" customHeight="1"/>
    <row r="2" spans="2:13" ht="12.75" customHeight="1">
      <c r="B2" s="303"/>
      <c r="C2" s="304"/>
      <c r="D2" s="310" t="s">
        <v>28</v>
      </c>
      <c r="E2" s="311"/>
      <c r="F2" s="311"/>
      <c r="G2" s="311"/>
      <c r="H2" s="311"/>
      <c r="I2" s="311"/>
      <c r="J2" s="311"/>
      <c r="K2" s="311"/>
      <c r="L2" s="312"/>
      <c r="M2" s="312"/>
    </row>
    <row r="3" spans="2:13" ht="12.75" customHeight="1">
      <c r="B3" s="304"/>
      <c r="C3" s="304"/>
      <c r="D3" s="311"/>
      <c r="E3" s="311"/>
      <c r="F3" s="311"/>
      <c r="G3" s="311"/>
      <c r="H3" s="311"/>
      <c r="I3" s="311"/>
      <c r="J3" s="311"/>
      <c r="K3" s="311"/>
      <c r="L3" s="312"/>
      <c r="M3" s="312"/>
    </row>
    <row r="4" spans="2:13" ht="12.75" customHeight="1">
      <c r="B4" s="304"/>
      <c r="C4" s="304"/>
      <c r="D4" s="311"/>
      <c r="E4" s="311"/>
      <c r="F4" s="311"/>
      <c r="G4" s="311"/>
      <c r="H4" s="311"/>
      <c r="I4" s="311"/>
      <c r="J4" s="311"/>
      <c r="K4" s="311"/>
      <c r="L4" s="312"/>
      <c r="M4" s="312"/>
    </row>
    <row r="5" spans="2:13" ht="12.75" customHeight="1">
      <c r="B5" s="304"/>
      <c r="C5" s="304"/>
      <c r="D5" s="311"/>
      <c r="E5" s="311"/>
      <c r="F5" s="311"/>
      <c r="G5" s="311"/>
      <c r="H5" s="311"/>
      <c r="I5" s="311"/>
      <c r="J5" s="311"/>
      <c r="K5" s="311"/>
      <c r="L5" s="312"/>
      <c r="M5" s="312"/>
    </row>
    <row r="6" spans="2:13" ht="12.75" customHeight="1">
      <c r="B6" s="304"/>
      <c r="C6" s="304"/>
      <c r="D6" s="311"/>
      <c r="E6" s="311"/>
      <c r="F6" s="311"/>
      <c r="G6" s="311"/>
      <c r="H6" s="311"/>
      <c r="I6" s="311"/>
      <c r="J6" s="311"/>
      <c r="K6" s="311"/>
      <c r="L6" s="312"/>
      <c r="M6" s="312"/>
    </row>
    <row r="7" spans="2:13" ht="12.75" customHeight="1" thickBot="1">
      <c r="B7" s="304"/>
      <c r="C7" s="304"/>
      <c r="D7" s="311"/>
      <c r="E7" s="311"/>
      <c r="F7" s="311"/>
      <c r="G7" s="311"/>
      <c r="H7" s="311"/>
      <c r="I7" s="311"/>
      <c r="J7" s="311"/>
      <c r="K7" s="311"/>
      <c r="L7" s="312"/>
      <c r="M7" s="312"/>
    </row>
    <row r="8" spans="2:13" ht="12.75" hidden="1" customHeight="1">
      <c r="B8" s="21" t="s">
        <v>29</v>
      </c>
      <c r="C8" s="22"/>
      <c r="D8" s="19"/>
      <c r="E8" s="19"/>
      <c r="F8" s="19"/>
      <c r="G8" s="19"/>
      <c r="H8" s="19"/>
      <c r="I8" s="19"/>
      <c r="J8" s="20"/>
      <c r="K8" s="21" t="s">
        <v>30</v>
      </c>
      <c r="L8" s="341" t="s">
        <v>31</v>
      </c>
      <c r="M8" s="342"/>
    </row>
    <row r="9" spans="2:13" ht="12.75" hidden="1" customHeight="1" thickBot="1">
      <c r="B9" s="1" t="s">
        <v>32</v>
      </c>
      <c r="C9" s="18"/>
      <c r="D9" s="16"/>
      <c r="E9" s="16"/>
      <c r="F9" s="16"/>
      <c r="G9" s="16"/>
      <c r="H9" s="16"/>
      <c r="I9" s="16"/>
      <c r="J9" s="17"/>
      <c r="K9" s="2" t="s">
        <v>30</v>
      </c>
      <c r="L9" s="343" t="s">
        <v>31</v>
      </c>
      <c r="M9" s="344"/>
    </row>
    <row r="10" spans="2:13" ht="12.75" customHeight="1">
      <c r="B10" s="305" t="s">
        <v>33</v>
      </c>
      <c r="C10" s="345"/>
      <c r="D10" s="345"/>
      <c r="E10" s="345"/>
      <c r="F10" s="345"/>
      <c r="G10" s="345"/>
      <c r="H10" s="345"/>
      <c r="I10" s="345"/>
      <c r="J10" s="345"/>
      <c r="K10" s="345"/>
      <c r="L10" s="345"/>
      <c r="M10" s="346"/>
    </row>
    <row r="11" spans="2:13" ht="12.75" customHeight="1">
      <c r="B11" s="313" t="s">
        <v>34</v>
      </c>
      <c r="C11" s="326"/>
      <c r="D11" s="326"/>
      <c r="E11" s="326"/>
      <c r="F11" s="326"/>
      <c r="G11" s="326"/>
      <c r="H11" s="326"/>
      <c r="I11" s="326"/>
      <c r="J11" s="326"/>
      <c r="K11" s="326"/>
      <c r="L11" s="326"/>
      <c r="M11" s="347"/>
    </row>
    <row r="12" spans="2:13" ht="12.75" customHeight="1">
      <c r="B12" s="314"/>
      <c r="C12" s="348"/>
      <c r="D12" s="348"/>
      <c r="E12" s="348"/>
      <c r="F12" s="348"/>
      <c r="G12" s="348"/>
      <c r="H12" s="348"/>
      <c r="I12" s="348"/>
      <c r="J12" s="348"/>
      <c r="K12" s="348"/>
      <c r="L12" s="348"/>
      <c r="M12" s="349"/>
    </row>
    <row r="13" spans="2:13" ht="24" customHeight="1">
      <c r="B13" s="315" t="s">
        <v>35</v>
      </c>
      <c r="C13" s="350"/>
      <c r="D13" s="316" t="s">
        <v>36</v>
      </c>
      <c r="E13" s="317"/>
      <c r="F13" s="317"/>
      <c r="G13" s="317"/>
      <c r="H13" s="317"/>
      <c r="I13" s="317"/>
      <c r="J13" s="317"/>
      <c r="K13" s="317"/>
      <c r="L13" s="317"/>
      <c r="M13" s="318"/>
    </row>
    <row r="14" spans="2:13" ht="21.6" customHeight="1">
      <c r="B14" s="306" t="s">
        <v>37</v>
      </c>
      <c r="C14" s="335"/>
      <c r="D14" s="307" t="s">
        <v>38</v>
      </c>
      <c r="E14" s="308"/>
      <c r="F14" s="308"/>
      <c r="G14" s="308"/>
      <c r="H14" s="308"/>
      <c r="I14" s="308"/>
      <c r="J14" s="308"/>
      <c r="K14" s="308"/>
      <c r="L14" s="308"/>
      <c r="M14" s="309"/>
    </row>
    <row r="15" spans="2:13" ht="15" customHeight="1">
      <c r="B15" s="306" t="s">
        <v>39</v>
      </c>
      <c r="C15" s="335"/>
      <c r="D15" s="307" t="s">
        <v>40</v>
      </c>
      <c r="E15" s="308"/>
      <c r="F15" s="308"/>
      <c r="G15" s="308"/>
      <c r="H15" s="308"/>
      <c r="I15" s="308"/>
      <c r="J15" s="308"/>
      <c r="K15" s="308"/>
      <c r="L15" s="308"/>
      <c r="M15" s="309"/>
    </row>
    <row r="16" spans="2:13" ht="21" customHeight="1">
      <c r="B16" s="293" t="s">
        <v>41</v>
      </c>
      <c r="C16" s="335"/>
      <c r="D16" s="294" t="s">
        <v>42</v>
      </c>
      <c r="E16" s="295"/>
      <c r="F16" s="295"/>
      <c r="G16" s="295"/>
      <c r="H16" s="295"/>
      <c r="I16" s="295"/>
      <c r="J16" s="295"/>
      <c r="K16" s="295"/>
      <c r="L16" s="295"/>
      <c r="M16" s="296"/>
    </row>
    <row r="17" spans="2:13" ht="18.75" customHeight="1">
      <c r="B17" s="293" t="s">
        <v>43</v>
      </c>
      <c r="C17" s="335"/>
      <c r="D17" s="297" t="s">
        <v>44</v>
      </c>
      <c r="E17" s="298"/>
      <c r="F17" s="298"/>
      <c r="G17" s="298"/>
      <c r="H17" s="298"/>
      <c r="I17" s="298"/>
      <c r="J17" s="298"/>
      <c r="K17" s="298"/>
      <c r="L17" s="298"/>
      <c r="M17" s="299"/>
    </row>
    <row r="18" spans="2:13" ht="25.5" customHeight="1" thickBot="1">
      <c r="B18" s="283" t="s">
        <v>45</v>
      </c>
      <c r="C18" s="284"/>
      <c r="D18" s="287" t="s">
        <v>46</v>
      </c>
      <c r="E18" s="288"/>
      <c r="F18" s="288"/>
      <c r="G18" s="288"/>
      <c r="H18" s="288"/>
      <c r="I18" s="288"/>
      <c r="J18" s="288"/>
      <c r="K18" s="288"/>
      <c r="L18" s="288"/>
      <c r="M18" s="289"/>
    </row>
    <row r="19" spans="2:13" ht="24.75" customHeight="1" thickBot="1">
      <c r="B19" s="283" t="s">
        <v>47</v>
      </c>
      <c r="C19" s="284"/>
      <c r="D19" s="56" t="s">
        <v>48</v>
      </c>
      <c r="E19" s="57"/>
      <c r="F19" s="58"/>
      <c r="G19" s="285"/>
      <c r="H19" s="286"/>
      <c r="I19" s="57" t="s">
        <v>49</v>
      </c>
      <c r="J19" s="57"/>
      <c r="K19" s="57"/>
      <c r="L19" s="291" t="s">
        <v>50</v>
      </c>
      <c r="M19" s="292"/>
    </row>
    <row r="20" spans="2:13" ht="7.5" customHeight="1" thickBot="1">
      <c r="B20" s="3"/>
      <c r="C20" s="3"/>
      <c r="D20" s="4"/>
      <c r="E20" s="4"/>
      <c r="F20" s="4"/>
      <c r="G20" s="4"/>
      <c r="H20" s="4"/>
      <c r="I20" s="4"/>
      <c r="J20" s="4"/>
      <c r="K20" s="4"/>
      <c r="L20" s="4"/>
      <c r="M20" s="4"/>
    </row>
    <row r="21" spans="2:13" ht="38.25" customHeight="1">
      <c r="B21" s="282" t="s">
        <v>51</v>
      </c>
      <c r="C21" s="351"/>
      <c r="D21" s="351"/>
      <c r="E21" s="351"/>
      <c r="F21" s="352"/>
      <c r="H21" s="290" t="s">
        <v>52</v>
      </c>
      <c r="I21" s="351"/>
      <c r="J21" s="351"/>
      <c r="K21" s="351"/>
      <c r="L21" s="351"/>
      <c r="M21" s="352"/>
    </row>
    <row r="22" spans="2:13" ht="12.75" customHeight="1">
      <c r="B22" s="5" t="s">
        <v>53</v>
      </c>
      <c r="C22" s="252" t="s">
        <v>54</v>
      </c>
      <c r="D22" s="253"/>
      <c r="E22" s="253"/>
      <c r="F22" s="254"/>
      <c r="G22" s="6"/>
      <c r="H22" s="5" t="s">
        <v>55</v>
      </c>
      <c r="I22" s="247"/>
      <c r="J22" s="248"/>
      <c r="K22" s="248"/>
      <c r="L22" s="248"/>
      <c r="M22" s="249"/>
    </row>
    <row r="23" spans="2:13" ht="12.75" customHeight="1">
      <c r="B23" s="5" t="s">
        <v>56</v>
      </c>
      <c r="C23" s="255" t="s">
        <v>57</v>
      </c>
      <c r="D23" s="256"/>
      <c r="E23" s="256"/>
      <c r="F23" s="257"/>
      <c r="H23" s="5" t="s">
        <v>58</v>
      </c>
      <c r="I23" s="247"/>
      <c r="J23" s="248"/>
      <c r="K23" s="248"/>
      <c r="L23" s="248"/>
      <c r="M23" s="249"/>
    </row>
    <row r="24" spans="2:13" ht="12.75" customHeight="1">
      <c r="B24" s="7" t="s">
        <v>59</v>
      </c>
      <c r="C24" s="258" t="s">
        <v>60</v>
      </c>
      <c r="D24" s="259"/>
      <c r="E24" s="259"/>
      <c r="F24" s="260"/>
      <c r="H24" s="8" t="s">
        <v>61</v>
      </c>
      <c r="I24" s="247"/>
      <c r="J24" s="248"/>
      <c r="K24" s="248"/>
      <c r="L24" s="248"/>
      <c r="M24" s="249"/>
    </row>
    <row r="25" spans="2:13" ht="12.75" customHeight="1">
      <c r="B25" s="7" t="s">
        <v>62</v>
      </c>
      <c r="C25" s="261" t="s">
        <v>63</v>
      </c>
      <c r="D25" s="262"/>
      <c r="E25" s="262"/>
      <c r="F25" s="263"/>
      <c r="H25" s="8"/>
      <c r="I25" s="247"/>
      <c r="J25" s="248"/>
      <c r="K25" s="248"/>
      <c r="L25" s="248"/>
      <c r="M25" s="249"/>
    </row>
    <row r="26" spans="2:13" ht="8.25" customHeight="1"/>
    <row r="27" spans="2:13" ht="12.75" customHeight="1">
      <c r="B27" s="250" t="s">
        <v>64</v>
      </c>
      <c r="C27" s="351"/>
      <c r="D27" s="351"/>
      <c r="E27" s="351"/>
      <c r="F27" s="351"/>
      <c r="G27" s="351"/>
      <c r="H27" s="351"/>
      <c r="I27" s="351"/>
      <c r="J27" s="351"/>
      <c r="K27" s="351"/>
      <c r="L27" s="351"/>
      <c r="M27" s="352"/>
    </row>
    <row r="28" spans="2:13" ht="13.5" customHeight="1">
      <c r="B28" s="251" t="s">
        <v>65</v>
      </c>
      <c r="C28" s="334"/>
      <c r="D28" s="334"/>
      <c r="E28" s="335"/>
      <c r="F28" s="247" t="s">
        <v>66</v>
      </c>
      <c r="G28" s="248"/>
      <c r="H28" s="248"/>
      <c r="I28" s="248"/>
      <c r="J28" s="248"/>
      <c r="K28" s="248"/>
      <c r="L28" s="248"/>
      <c r="M28" s="249"/>
    </row>
    <row r="29" spans="2:13" ht="13.5" customHeight="1">
      <c r="B29" s="251" t="s">
        <v>67</v>
      </c>
      <c r="C29" s="334"/>
      <c r="D29" s="334"/>
      <c r="E29" s="335"/>
      <c r="F29" s="247" t="s">
        <v>68</v>
      </c>
      <c r="G29" s="248"/>
      <c r="H29" s="248"/>
      <c r="I29" s="248"/>
      <c r="J29" s="248"/>
      <c r="K29" s="248"/>
      <c r="L29" s="248"/>
      <c r="M29" s="249"/>
    </row>
    <row r="30" spans="2:13" ht="12.75" customHeight="1">
      <c r="B30" s="264" t="s">
        <v>69</v>
      </c>
      <c r="C30" s="336"/>
      <c r="D30" s="336"/>
      <c r="E30" s="337"/>
      <c r="F30" s="265" t="s">
        <v>70</v>
      </c>
      <c r="G30" s="266"/>
      <c r="H30" s="266"/>
      <c r="I30" s="266"/>
      <c r="J30" s="266"/>
      <c r="K30" s="266"/>
      <c r="L30" s="266"/>
      <c r="M30" s="267"/>
    </row>
    <row r="31" spans="2:13" ht="27.75" customHeight="1">
      <c r="B31" s="269" t="s">
        <v>71</v>
      </c>
      <c r="C31" s="334"/>
      <c r="D31" s="334"/>
      <c r="E31" s="334"/>
      <c r="F31" s="335"/>
      <c r="G31" s="270" t="s">
        <v>72</v>
      </c>
      <c r="H31" s="334"/>
      <c r="I31" s="334"/>
      <c r="J31" s="334"/>
      <c r="K31" s="335"/>
      <c r="L31" s="270" t="s">
        <v>73</v>
      </c>
      <c r="M31" s="353"/>
    </row>
    <row r="32" spans="2:13" ht="18.600000000000001" customHeight="1">
      <c r="B32" s="271" t="s">
        <v>74</v>
      </c>
      <c r="C32" s="272"/>
      <c r="D32" s="272"/>
      <c r="E32" s="272"/>
      <c r="F32" s="273"/>
      <c r="G32" s="247" t="s">
        <v>75</v>
      </c>
      <c r="H32" s="248"/>
      <c r="I32" s="248"/>
      <c r="J32" s="248"/>
      <c r="K32" s="249"/>
      <c r="L32" s="247" t="s">
        <v>75</v>
      </c>
      <c r="M32" s="249"/>
    </row>
    <row r="33" spans="2:13" ht="12.75" customHeight="1">
      <c r="B33" s="268" t="s">
        <v>76</v>
      </c>
      <c r="C33" s="339"/>
      <c r="D33" s="339"/>
      <c r="E33" s="339"/>
      <c r="F33" s="339"/>
      <c r="G33" s="340"/>
      <c r="H33" s="274" t="s">
        <v>77</v>
      </c>
      <c r="I33" s="339"/>
      <c r="J33" s="339"/>
      <c r="K33" s="339"/>
      <c r="L33" s="339"/>
      <c r="M33" s="342"/>
    </row>
    <row r="34" spans="2:13" ht="26.45" customHeight="1" thickBot="1">
      <c r="B34" s="240" t="s">
        <v>75</v>
      </c>
      <c r="C34" s="241"/>
      <c r="D34" s="241"/>
      <c r="E34" s="241"/>
      <c r="F34" s="241"/>
      <c r="G34" s="242"/>
      <c r="H34" s="243" t="s">
        <v>75</v>
      </c>
      <c r="I34" s="244"/>
      <c r="J34" s="244"/>
      <c r="K34" s="244"/>
      <c r="L34" s="244"/>
      <c r="M34" s="245"/>
    </row>
    <row r="35" spans="2:13" ht="12.75" customHeight="1" thickBot="1"/>
    <row r="36" spans="2:13" ht="12.75" customHeight="1" thickBot="1">
      <c r="B36" s="246" t="s">
        <v>78</v>
      </c>
      <c r="C36" s="354"/>
      <c r="D36" s="354"/>
      <c r="E36" s="354"/>
      <c r="F36" s="354"/>
      <c r="G36" s="354"/>
      <c r="H36" s="354"/>
      <c r="I36" s="354"/>
      <c r="J36" s="354"/>
      <c r="K36" s="354"/>
      <c r="L36" s="354"/>
      <c r="M36" s="355"/>
    </row>
    <row r="37" spans="2:13" ht="25.5" customHeight="1">
      <c r="B37" s="275" t="s">
        <v>79</v>
      </c>
      <c r="C37" s="276"/>
      <c r="D37" s="276"/>
      <c r="E37" s="276"/>
      <c r="F37" s="276"/>
      <c r="G37" s="276"/>
      <c r="H37" s="276"/>
      <c r="I37" s="276"/>
      <c r="J37" s="276"/>
      <c r="K37" s="276"/>
      <c r="L37" s="276"/>
      <c r="M37" s="277"/>
    </row>
    <row r="38" spans="2:13" ht="34.15" customHeight="1" thickBot="1">
      <c r="B38" s="218" t="s">
        <v>80</v>
      </c>
      <c r="C38" s="219"/>
      <c r="D38" s="219"/>
      <c r="E38" s="219"/>
      <c r="F38" s="219"/>
      <c r="G38" s="219"/>
      <c r="H38" s="219"/>
      <c r="I38" s="219"/>
      <c r="J38" s="219"/>
      <c r="K38" s="219"/>
      <c r="L38" s="219"/>
      <c r="M38" s="220"/>
    </row>
    <row r="39" spans="2:13" ht="24.75" customHeight="1">
      <c r="B39" s="224" t="s">
        <v>81</v>
      </c>
      <c r="C39" s="225"/>
      <c r="D39" s="225"/>
      <c r="E39" s="225"/>
      <c r="F39" s="225"/>
      <c r="G39" s="225"/>
      <c r="H39" s="225"/>
      <c r="I39" s="225"/>
      <c r="J39" s="225"/>
      <c r="K39" s="225"/>
      <c r="L39" s="225"/>
      <c r="M39" s="226"/>
    </row>
    <row r="40" spans="2:13" ht="23.45" customHeight="1" thickBot="1">
      <c r="B40" s="227" t="s">
        <v>82</v>
      </c>
      <c r="C40" s="228"/>
      <c r="D40" s="228"/>
      <c r="E40" s="228"/>
      <c r="F40" s="228"/>
      <c r="G40" s="228"/>
      <c r="H40" s="228"/>
      <c r="I40" s="228"/>
      <c r="J40" s="228"/>
      <c r="K40" s="228"/>
      <c r="L40" s="228"/>
      <c r="M40" s="229"/>
    </row>
    <row r="41" spans="2:13" ht="13.9" customHeight="1">
      <c r="B41" s="224" t="s">
        <v>83</v>
      </c>
      <c r="C41" s="225"/>
      <c r="D41" s="225"/>
      <c r="E41" s="225"/>
      <c r="F41" s="225"/>
      <c r="G41" s="225"/>
      <c r="H41" s="225"/>
      <c r="I41" s="225"/>
      <c r="J41" s="225"/>
      <c r="K41" s="225"/>
      <c r="L41" s="225"/>
      <c r="M41" s="226"/>
    </row>
    <row r="42" spans="2:13" ht="16.149999999999999" customHeight="1">
      <c r="B42" s="221" t="s">
        <v>84</v>
      </c>
      <c r="C42" s="222"/>
      <c r="D42" s="222"/>
      <c r="E42" s="222"/>
      <c r="F42" s="222"/>
      <c r="G42" s="222"/>
      <c r="H42" s="222"/>
      <c r="I42" s="222"/>
      <c r="J42" s="222"/>
      <c r="K42" s="222"/>
      <c r="L42" s="222"/>
      <c r="M42" s="223"/>
    </row>
    <row r="43" spans="2:13" ht="7.9" customHeight="1" thickBot="1">
      <c r="B43" s="53"/>
      <c r="C43" s="54"/>
      <c r="D43" s="54"/>
      <c r="E43" s="54"/>
      <c r="F43" s="54"/>
      <c r="G43" s="54"/>
      <c r="H43" s="54"/>
      <c r="I43" s="54"/>
      <c r="J43" s="54"/>
      <c r="K43" s="54"/>
      <c r="L43" s="54"/>
      <c r="M43" s="55"/>
    </row>
    <row r="44" spans="2:13" ht="16.899999999999999" customHeight="1">
      <c r="B44" s="224" t="s">
        <v>85</v>
      </c>
      <c r="C44" s="225"/>
      <c r="D44" s="225"/>
      <c r="E44" s="225"/>
      <c r="F44" s="225"/>
      <c r="G44" s="225"/>
      <c r="H44" s="225"/>
      <c r="I44" s="225"/>
      <c r="J44" s="225"/>
      <c r="K44" s="225"/>
      <c r="L44" s="225"/>
      <c r="M44" s="226"/>
    </row>
    <row r="45" spans="2:13" ht="14.45" customHeight="1">
      <c r="B45" s="227" t="s">
        <v>86</v>
      </c>
      <c r="C45" s="228"/>
      <c r="D45" s="228"/>
      <c r="E45" s="228"/>
      <c r="F45" s="228"/>
      <c r="G45" s="228"/>
      <c r="H45" s="228"/>
      <c r="I45" s="228"/>
      <c r="J45" s="228"/>
      <c r="K45" s="228"/>
      <c r="L45" s="228"/>
      <c r="M45" s="229"/>
    </row>
    <row r="46" spans="2:13" ht="31.15" customHeight="1" thickBot="1">
      <c r="B46" s="230" t="s">
        <v>87</v>
      </c>
      <c r="C46" s="231"/>
      <c r="D46" s="231"/>
      <c r="E46" s="231"/>
      <c r="F46" s="231"/>
      <c r="G46" s="231"/>
      <c r="H46" s="231"/>
      <c r="I46" s="231"/>
      <c r="J46" s="231"/>
      <c r="K46" s="231"/>
      <c r="L46" s="231"/>
      <c r="M46" s="232"/>
    </row>
    <row r="47" spans="2:13" ht="18" customHeight="1">
      <c r="B47" s="278" t="s">
        <v>88</v>
      </c>
      <c r="C47" s="279"/>
      <c r="D47" s="279"/>
      <c r="E47" s="279"/>
      <c r="F47" s="279"/>
      <c r="G47" s="279"/>
      <c r="H47" s="279"/>
      <c r="I47" s="279"/>
      <c r="J47" s="279"/>
      <c r="K47" s="279"/>
      <c r="L47" s="279"/>
      <c r="M47" s="280"/>
    </row>
    <row r="48" spans="2:13" ht="20.45" customHeight="1" thickBot="1">
      <c r="B48" s="221" t="s">
        <v>89</v>
      </c>
      <c r="C48" s="222"/>
      <c r="D48" s="222"/>
      <c r="E48" s="222"/>
      <c r="F48" s="222"/>
      <c r="G48" s="222"/>
      <c r="H48" s="222"/>
      <c r="I48" s="222"/>
      <c r="J48" s="222"/>
      <c r="K48" s="222"/>
      <c r="L48" s="222"/>
      <c r="M48" s="223"/>
    </row>
    <row r="49" spans="2:13" ht="18.600000000000001" customHeight="1">
      <c r="B49" s="224" t="s">
        <v>90</v>
      </c>
      <c r="C49" s="225"/>
      <c r="D49" s="225"/>
      <c r="E49" s="225"/>
      <c r="F49" s="225"/>
      <c r="G49" s="225"/>
      <c r="H49" s="225"/>
      <c r="I49" s="225"/>
      <c r="J49" s="225"/>
      <c r="K49" s="225"/>
      <c r="L49" s="225"/>
      <c r="M49" s="226"/>
    </row>
    <row r="50" spans="2:13" ht="24.6" customHeight="1">
      <c r="B50" s="227" t="s">
        <v>91</v>
      </c>
      <c r="C50" s="228"/>
      <c r="D50" s="228"/>
      <c r="E50" s="228"/>
      <c r="F50" s="228"/>
      <c r="G50" s="228"/>
      <c r="H50" s="228"/>
      <c r="I50" s="228"/>
      <c r="J50" s="228"/>
      <c r="K50" s="228"/>
      <c r="L50" s="228"/>
      <c r="M50" s="229"/>
    </row>
    <row r="51" spans="2:13" ht="16.149999999999999" customHeight="1" thickBot="1">
      <c r="B51" s="221" t="s">
        <v>92</v>
      </c>
      <c r="C51" s="222"/>
      <c r="D51" s="222"/>
      <c r="E51" s="222"/>
      <c r="F51" s="222"/>
      <c r="G51" s="222"/>
      <c r="H51" s="222"/>
      <c r="I51" s="222"/>
      <c r="J51" s="222"/>
      <c r="K51" s="222"/>
      <c r="L51" s="222"/>
      <c r="M51" s="223"/>
    </row>
    <row r="52" spans="2:13" ht="18.600000000000001" customHeight="1">
      <c r="B52" s="224" t="s">
        <v>93</v>
      </c>
      <c r="C52" s="225"/>
      <c r="D52" s="225"/>
      <c r="E52" s="225"/>
      <c r="F52" s="225"/>
      <c r="G52" s="225"/>
      <c r="H52" s="225"/>
      <c r="I52" s="225"/>
      <c r="J52" s="225"/>
      <c r="K52" s="225"/>
      <c r="L52" s="225"/>
      <c r="M52" s="226"/>
    </row>
    <row r="53" spans="2:13" ht="18.600000000000001" customHeight="1">
      <c r="B53" s="227" t="s">
        <v>94</v>
      </c>
      <c r="C53" s="228"/>
      <c r="D53" s="228"/>
      <c r="E53" s="228"/>
      <c r="F53" s="228"/>
      <c r="G53" s="228"/>
      <c r="H53" s="228"/>
      <c r="I53" s="228"/>
      <c r="J53" s="228"/>
      <c r="K53" s="228"/>
      <c r="L53" s="228"/>
      <c r="M53" s="229"/>
    </row>
    <row r="54" spans="2:13" ht="16.149999999999999" customHeight="1" thickBot="1">
      <c r="B54" s="221" t="s">
        <v>95</v>
      </c>
      <c r="C54" s="222"/>
      <c r="D54" s="222"/>
      <c r="E54" s="222"/>
      <c r="F54" s="222"/>
      <c r="G54" s="222"/>
      <c r="H54" s="222"/>
      <c r="I54" s="222"/>
      <c r="J54" s="222"/>
      <c r="K54" s="222"/>
      <c r="L54" s="222"/>
      <c r="M54" s="223"/>
    </row>
    <row r="55" spans="2:13" ht="13.15" customHeight="1">
      <c r="B55" s="281" t="s">
        <v>31</v>
      </c>
      <c r="C55" s="281"/>
      <c r="D55" s="281"/>
      <c r="E55" s="281"/>
      <c r="F55" s="281"/>
      <c r="G55" s="281"/>
      <c r="H55" s="281"/>
      <c r="I55" s="281"/>
      <c r="J55" s="281"/>
      <c r="K55" s="281"/>
      <c r="L55" s="281"/>
      <c r="M55" s="281"/>
    </row>
    <row r="56" spans="2:13" ht="12.75" customHeight="1" thickBot="1">
      <c r="B56" s="6"/>
      <c r="C56" s="6"/>
      <c r="D56" s="6"/>
      <c r="E56" s="6"/>
      <c r="F56" s="6"/>
      <c r="G56" s="6"/>
      <c r="H56" s="6"/>
      <c r="I56" s="6"/>
      <c r="J56" s="6"/>
      <c r="K56" s="6"/>
      <c r="L56" s="6"/>
      <c r="M56" s="6"/>
    </row>
    <row r="57" spans="2:13" ht="12.75" customHeight="1" thickBot="1">
      <c r="B57" s="246" t="s">
        <v>96</v>
      </c>
      <c r="C57" s="354"/>
      <c r="D57" s="354"/>
      <c r="E57" s="354"/>
      <c r="F57" s="354"/>
      <c r="G57" s="354"/>
      <c r="H57" s="354"/>
      <c r="I57" s="354"/>
      <c r="J57" s="354"/>
      <c r="K57" s="354"/>
      <c r="L57" s="354"/>
      <c r="M57" s="355"/>
    </row>
    <row r="58" spans="2:13" ht="240" customHeight="1" thickBot="1">
      <c r="B58" s="212" t="s">
        <v>97</v>
      </c>
      <c r="C58" s="213"/>
      <c r="D58" s="213"/>
      <c r="E58" s="213"/>
      <c r="F58" s="213"/>
      <c r="G58" s="213"/>
      <c r="H58" s="213"/>
      <c r="I58" s="213"/>
      <c r="J58" s="213"/>
      <c r="K58" s="213"/>
      <c r="L58" s="213"/>
      <c r="M58" s="214"/>
    </row>
    <row r="59" spans="2:13" ht="14.45" thickBot="1">
      <c r="B59" s="107"/>
      <c r="C59" s="108"/>
      <c r="D59" s="108"/>
      <c r="E59" s="108"/>
      <c r="F59" s="108"/>
      <c r="G59" s="108"/>
      <c r="H59" s="108"/>
      <c r="I59" s="108"/>
      <c r="J59" s="108"/>
      <c r="K59" s="108"/>
      <c r="L59" s="108"/>
      <c r="M59" s="109"/>
    </row>
    <row r="60" spans="2:13" ht="31.15" customHeight="1" thickBot="1">
      <c r="B60" s="212" t="s">
        <v>98</v>
      </c>
      <c r="C60" s="213"/>
      <c r="D60" s="213"/>
      <c r="E60" s="213"/>
      <c r="F60" s="213"/>
      <c r="G60" s="213"/>
      <c r="H60" s="213"/>
      <c r="I60" s="213"/>
      <c r="J60" s="213"/>
      <c r="K60" s="213"/>
      <c r="L60" s="213"/>
      <c r="M60" s="214"/>
    </row>
    <row r="61" spans="2:13" ht="63.6" customHeight="1" thickBot="1">
      <c r="B61" s="212" t="s">
        <v>99</v>
      </c>
      <c r="C61" s="213"/>
      <c r="D61" s="213"/>
      <c r="E61" s="213"/>
      <c r="F61" s="213"/>
      <c r="G61" s="213"/>
      <c r="H61" s="213"/>
      <c r="I61" s="213"/>
      <c r="J61" s="213"/>
      <c r="K61" s="213"/>
      <c r="L61" s="213"/>
      <c r="M61" s="214"/>
    </row>
    <row r="62" spans="2:13" ht="33" customHeight="1" thickBot="1">
      <c r="B62" s="215" t="s">
        <v>100</v>
      </c>
      <c r="C62" s="216"/>
      <c r="D62" s="216"/>
      <c r="E62" s="216"/>
      <c r="F62" s="216"/>
      <c r="G62" s="216"/>
      <c r="H62" s="216"/>
      <c r="I62" s="216"/>
      <c r="J62" s="216"/>
      <c r="K62" s="216"/>
      <c r="L62" s="216"/>
      <c r="M62" s="217"/>
    </row>
    <row r="63" spans="2:13" ht="14.45" thickBot="1">
      <c r="B63" s="212"/>
      <c r="C63" s="213"/>
      <c r="D63" s="213"/>
      <c r="E63" s="213"/>
      <c r="F63" s="213"/>
      <c r="G63" s="213"/>
      <c r="H63" s="213"/>
      <c r="I63" s="213"/>
      <c r="J63" s="213"/>
      <c r="K63" s="213"/>
      <c r="L63" s="213"/>
      <c r="M63" s="214"/>
    </row>
    <row r="64" spans="2:13" ht="21" customHeight="1">
      <c r="B64" s="218" t="s">
        <v>101</v>
      </c>
      <c r="C64" s="219"/>
      <c r="D64" s="219"/>
      <c r="E64" s="219"/>
      <c r="F64" s="219"/>
      <c r="G64" s="219"/>
      <c r="H64" s="219"/>
      <c r="I64" s="219"/>
      <c r="J64" s="219"/>
      <c r="K64" s="219"/>
      <c r="L64" s="219"/>
      <c r="M64" s="220"/>
    </row>
    <row r="65" spans="1:13" ht="14.45" thickBot="1">
      <c r="A65" s="79">
        <v>1</v>
      </c>
      <c r="B65" s="233" t="s">
        <v>102</v>
      </c>
      <c r="C65" s="234"/>
      <c r="D65" s="234"/>
      <c r="E65" s="234"/>
      <c r="F65" s="234"/>
      <c r="G65" s="234"/>
      <c r="H65" s="234"/>
      <c r="I65" s="234"/>
      <c r="J65" s="234"/>
      <c r="K65" s="234"/>
      <c r="L65" s="234"/>
      <c r="M65" s="235"/>
    </row>
    <row r="66" spans="1:13" ht="108.6" hidden="1" customHeight="1" thickBot="1">
      <c r="A66" s="79">
        <v>2</v>
      </c>
      <c r="B66" s="236"/>
      <c r="C66" s="234"/>
      <c r="D66" s="234"/>
      <c r="E66" s="234"/>
      <c r="F66" s="234"/>
      <c r="G66" s="234"/>
      <c r="H66" s="234"/>
      <c r="I66" s="234"/>
      <c r="J66" s="234"/>
      <c r="K66" s="234"/>
      <c r="L66" s="234"/>
      <c r="M66" s="235"/>
    </row>
    <row r="67" spans="1:13" s="90" customFormat="1" ht="73.900000000000006" hidden="1" customHeight="1" thickBot="1">
      <c r="A67" s="91">
        <v>3</v>
      </c>
      <c r="B67" s="237"/>
      <c r="C67" s="238"/>
      <c r="D67" s="238"/>
      <c r="E67" s="238"/>
      <c r="F67" s="238"/>
      <c r="G67" s="238"/>
      <c r="H67" s="238"/>
      <c r="I67" s="238"/>
      <c r="J67" s="238"/>
      <c r="K67" s="238"/>
      <c r="L67" s="238"/>
      <c r="M67" s="239"/>
    </row>
    <row r="68" spans="1:13" ht="12.75" customHeight="1" thickBot="1">
      <c r="B68" s="6"/>
      <c r="C68" s="6"/>
      <c r="D68" s="6"/>
      <c r="E68" s="6"/>
      <c r="F68" s="6"/>
      <c r="G68" s="6"/>
      <c r="H68" s="6"/>
      <c r="I68" s="6"/>
      <c r="J68" s="6"/>
      <c r="K68" s="6"/>
      <c r="L68" s="6"/>
      <c r="M68" s="6"/>
    </row>
    <row r="69" spans="1:13" ht="12.75" customHeight="1" thickBot="1">
      <c r="B69" s="246" t="s">
        <v>103</v>
      </c>
      <c r="C69" s="354"/>
      <c r="D69" s="354"/>
      <c r="E69" s="354"/>
      <c r="F69" s="354"/>
      <c r="G69" s="354"/>
      <c r="H69" s="354"/>
      <c r="I69" s="354"/>
      <c r="J69" s="354"/>
      <c r="K69" s="354"/>
      <c r="L69" s="354"/>
      <c r="M69" s="355"/>
    </row>
    <row r="70" spans="1:13" ht="12.75" customHeight="1">
      <c r="B70" s="9"/>
      <c r="C70" s="6"/>
      <c r="D70" s="6"/>
      <c r="E70" s="6"/>
      <c r="F70" s="6"/>
      <c r="G70" s="6"/>
      <c r="H70" s="6"/>
      <c r="I70" s="6"/>
      <c r="J70" s="6"/>
      <c r="K70" s="6"/>
      <c r="L70" s="6"/>
      <c r="M70" s="10"/>
    </row>
    <row r="71" spans="1:13" ht="106.15" customHeight="1">
      <c r="B71" s="218" t="s">
        <v>104</v>
      </c>
      <c r="C71" s="219"/>
      <c r="D71" s="219"/>
      <c r="E71" s="219"/>
      <c r="F71" s="219"/>
      <c r="G71" s="219"/>
      <c r="H71" s="219"/>
      <c r="I71" s="219"/>
      <c r="J71" s="219"/>
      <c r="K71" s="219"/>
      <c r="L71" s="219"/>
      <c r="M71" s="220"/>
    </row>
    <row r="72" spans="1:13" ht="34.9" customHeight="1">
      <c r="B72" s="218" t="s">
        <v>105</v>
      </c>
      <c r="C72" s="219"/>
      <c r="D72" s="219"/>
      <c r="E72" s="219"/>
      <c r="F72" s="219"/>
      <c r="G72" s="219"/>
      <c r="H72" s="219"/>
      <c r="I72" s="219"/>
      <c r="J72" s="219"/>
      <c r="K72" s="219"/>
      <c r="L72" s="219"/>
      <c r="M72" s="220"/>
    </row>
    <row r="73" spans="1:13" ht="9" customHeight="1" thickBot="1">
      <c r="B73" s="2"/>
      <c r="C73" s="11"/>
      <c r="D73" s="11"/>
      <c r="E73" s="11"/>
      <c r="F73" s="11"/>
      <c r="G73" s="11"/>
      <c r="H73" s="11"/>
      <c r="I73" s="11"/>
      <c r="J73" s="11"/>
      <c r="K73" s="11"/>
      <c r="L73" s="11"/>
      <c r="M73" s="12"/>
    </row>
    <row r="74" spans="1:13" ht="34.15" customHeight="1"/>
    <row r="75" spans="1:13" ht="34.15" customHeight="1"/>
    <row r="76" spans="1:13" ht="63.6" customHeight="1">
      <c r="B76" s="300" t="s">
        <v>106</v>
      </c>
      <c r="C76" s="301"/>
      <c r="D76" s="301"/>
      <c r="E76" s="301"/>
      <c r="F76" s="301"/>
      <c r="G76" s="301"/>
      <c r="H76" s="301"/>
      <c r="I76" s="301"/>
      <c r="J76" s="301"/>
      <c r="K76" s="301"/>
      <c r="L76" s="301"/>
      <c r="M76" s="302"/>
    </row>
    <row r="77" spans="1:13" ht="12.75" customHeight="1"/>
    <row r="78" spans="1:13" ht="12.75" customHeight="1"/>
    <row r="79" spans="1:13" ht="12.75" customHeight="1"/>
    <row r="80" spans="1:13"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sheetData>
  <mergeCells count="83">
    <mergeCell ref="B76:M76"/>
    <mergeCell ref="B72:M72"/>
    <mergeCell ref="B2:C7"/>
    <mergeCell ref="L8:M8"/>
    <mergeCell ref="L9:M9"/>
    <mergeCell ref="B10:M10"/>
    <mergeCell ref="B15:C15"/>
    <mergeCell ref="D15:M15"/>
    <mergeCell ref="D2:K7"/>
    <mergeCell ref="L2:M7"/>
    <mergeCell ref="B11:M11"/>
    <mergeCell ref="B12:M12"/>
    <mergeCell ref="B13:C13"/>
    <mergeCell ref="D13:M13"/>
    <mergeCell ref="B14:C14"/>
    <mergeCell ref="D14:M14"/>
    <mergeCell ref="B17:C17"/>
    <mergeCell ref="D16:M16"/>
    <mergeCell ref="D17:M17"/>
    <mergeCell ref="B18:C18"/>
    <mergeCell ref="B16:C16"/>
    <mergeCell ref="B21:F21"/>
    <mergeCell ref="B19:C19"/>
    <mergeCell ref="G19:H19"/>
    <mergeCell ref="D18:M18"/>
    <mergeCell ref="H21:M21"/>
    <mergeCell ref="L19:M19"/>
    <mergeCell ref="B41:M41"/>
    <mergeCell ref="B57:M57"/>
    <mergeCell ref="B69:M69"/>
    <mergeCell ref="B37:M37"/>
    <mergeCell ref="B38:M38"/>
    <mergeCell ref="B39:M39"/>
    <mergeCell ref="B40:M40"/>
    <mergeCell ref="B45:M45"/>
    <mergeCell ref="B52:M52"/>
    <mergeCell ref="B47:M47"/>
    <mergeCell ref="B54:M54"/>
    <mergeCell ref="B55:M55"/>
    <mergeCell ref="B48:M48"/>
    <mergeCell ref="B44:M44"/>
    <mergeCell ref="B53:M53"/>
    <mergeCell ref="B64:M64"/>
    <mergeCell ref="B30:E30"/>
    <mergeCell ref="F30:M30"/>
    <mergeCell ref="B33:G33"/>
    <mergeCell ref="B31:F31"/>
    <mergeCell ref="G31:K31"/>
    <mergeCell ref="L31:M31"/>
    <mergeCell ref="B32:F32"/>
    <mergeCell ref="G32:K32"/>
    <mergeCell ref="L32:M32"/>
    <mergeCell ref="H33:M33"/>
    <mergeCell ref="B34:G34"/>
    <mergeCell ref="H34:M34"/>
    <mergeCell ref="B36:M36"/>
    <mergeCell ref="I22:M22"/>
    <mergeCell ref="I23:M23"/>
    <mergeCell ref="I24:M24"/>
    <mergeCell ref="B27:M27"/>
    <mergeCell ref="B28:E28"/>
    <mergeCell ref="F28:M28"/>
    <mergeCell ref="C22:F22"/>
    <mergeCell ref="C23:F23"/>
    <mergeCell ref="C24:F24"/>
    <mergeCell ref="C25:F25"/>
    <mergeCell ref="I25:M25"/>
    <mergeCell ref="B29:E29"/>
    <mergeCell ref="F29:M29"/>
    <mergeCell ref="B42:M42"/>
    <mergeCell ref="B49:M49"/>
    <mergeCell ref="B50:M50"/>
    <mergeCell ref="B51:M51"/>
    <mergeCell ref="B46:M46"/>
    <mergeCell ref="B58:M58"/>
    <mergeCell ref="B60:M60"/>
    <mergeCell ref="B62:M62"/>
    <mergeCell ref="B61:M61"/>
    <mergeCell ref="B71:M71"/>
    <mergeCell ref="B65:M65"/>
    <mergeCell ref="B63:M63"/>
    <mergeCell ref="B66:M66"/>
    <mergeCell ref="B67:M67"/>
  </mergeCells>
  <hyperlinks>
    <hyperlink ref="B46:M46" location="'Información en PSA'!A1" display="Soporte  Presupuesto e infomación en Sitema de Administración de Proyectos PSA" xr:uid="{4AEC27AB-8819-4611-A342-6FBE1D90CDBC}"/>
    <hyperlink ref="B48:M48" location="'Participacion ciudadana'!A1" display="Participacion ciudadana" xr:uid="{EA88595C-5324-40B0-BA08-CB950D828AA6}"/>
    <hyperlink ref="B54:M54" location="OM!A1" display="OM" xr:uid="{95500D47-4683-4F9F-A1A8-4CB8616E3B9A}"/>
    <hyperlink ref="B51:M51" location="'Seguim y control del proyecto'!A1" display="Seguiminto y Control" xr:uid="{7950BF29-BAFB-49CE-92EE-9B240B063C26}"/>
    <hyperlink ref="B42:M42" location="Alcance!A1" display="Soporte gestión del alcance del proyecto" xr:uid="{61337822-001E-4EE0-B12B-F5F722B8A2B6}"/>
  </hyperlink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2575B-6DFF-4850-AFE4-6C592EBC437A}">
  <dimension ref="C3:F4"/>
  <sheetViews>
    <sheetView workbookViewId="0">
      <selection activeCell="D6" sqref="D6"/>
    </sheetView>
  </sheetViews>
  <sheetFormatPr defaultColWidth="11.42578125" defaultRowHeight="13.9"/>
  <sheetData>
    <row r="3" spans="3:6" ht="21">
      <c r="C3" s="24" t="s">
        <v>107</v>
      </c>
      <c r="D3" s="24"/>
      <c r="E3" s="24"/>
      <c r="F3" s="24"/>
    </row>
    <row r="4" spans="3:6" ht="21">
      <c r="C4" s="24"/>
      <c r="D4" s="24"/>
      <c r="E4" s="24"/>
      <c r="F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58F23-E4D4-443C-92D9-D2E974425873}">
  <dimension ref="A1:F32"/>
  <sheetViews>
    <sheetView topLeftCell="A13" zoomScaleNormal="100" workbookViewId="0">
      <selection activeCell="A29" sqref="A29"/>
    </sheetView>
  </sheetViews>
  <sheetFormatPr defaultColWidth="11.42578125" defaultRowHeight="14.45"/>
  <cols>
    <col min="1" max="1" width="16.7109375" customWidth="1"/>
    <col min="2" max="2" width="10.85546875" customWidth="1"/>
    <col min="3" max="3" width="168.85546875" style="59" customWidth="1"/>
    <col min="4" max="4" width="1.7109375" customWidth="1"/>
    <col min="5" max="5" width="6.7109375" customWidth="1"/>
    <col min="7" max="7" width="9.42578125" customWidth="1"/>
    <col min="8" max="8" width="6.28515625" customWidth="1"/>
  </cols>
  <sheetData>
    <row r="1" spans="3:5" ht="18.600000000000001" thickBot="1">
      <c r="C1" s="93" t="s">
        <v>108</v>
      </c>
    </row>
    <row r="2" spans="3:5" ht="72" customHeight="1" thickBot="1">
      <c r="C2" s="75" t="s">
        <v>109</v>
      </c>
      <c r="D2" s="64"/>
      <c r="E2" s="66" t="s">
        <v>54</v>
      </c>
    </row>
    <row r="3" spans="3:5" ht="15" customHeight="1">
      <c r="C3" s="96"/>
      <c r="D3" s="64"/>
      <c r="E3" s="106"/>
    </row>
    <row r="4" spans="3:5" ht="26.45" thickBot="1">
      <c r="C4" s="93" t="s">
        <v>110</v>
      </c>
      <c r="D4" s="64"/>
      <c r="E4" s="106"/>
    </row>
    <row r="5" spans="3:5" ht="81.599999999999994" customHeight="1" thickBot="1">
      <c r="C5" s="75" t="s">
        <v>111</v>
      </c>
      <c r="D5" s="64"/>
      <c r="E5" s="66" t="s">
        <v>54</v>
      </c>
    </row>
    <row r="6" spans="3:5" ht="15.6" customHeight="1" thickBot="1">
      <c r="C6" s="75" t="s">
        <v>112</v>
      </c>
      <c r="D6" s="64"/>
      <c r="E6" s="66"/>
    </row>
    <row r="7" spans="3:5" ht="26.45" thickBot="1">
      <c r="C7" s="96"/>
      <c r="D7" s="64"/>
      <c r="E7" s="106"/>
    </row>
    <row r="8" spans="3:5" ht="16.899999999999999" customHeight="1" thickBot="1">
      <c r="C8" s="92" t="s">
        <v>113</v>
      </c>
      <c r="D8" s="64"/>
      <c r="E8" s="66"/>
    </row>
    <row r="9" spans="3:5" ht="132" customHeight="1" thickBot="1">
      <c r="C9" s="75" t="s">
        <v>114</v>
      </c>
      <c r="D9" s="64"/>
      <c r="E9" s="66"/>
    </row>
    <row r="10" spans="3:5" ht="103.9" customHeight="1" thickBot="1">
      <c r="C10" s="75" t="s">
        <v>115</v>
      </c>
      <c r="D10" s="64"/>
      <c r="E10" s="66"/>
    </row>
    <row r="11" spans="3:5" ht="31.9" customHeight="1" thickBot="1">
      <c r="C11" s="75" t="s">
        <v>116</v>
      </c>
      <c r="D11" s="64"/>
      <c r="E11" s="66"/>
    </row>
    <row r="12" spans="3:5" ht="48" customHeight="1" thickBot="1">
      <c r="C12" s="75" t="s">
        <v>117</v>
      </c>
      <c r="D12" s="64"/>
      <c r="E12" s="66"/>
    </row>
    <row r="13" spans="3:5" ht="18.600000000000001" thickBot="1">
      <c r="C13" s="93" t="s">
        <v>118</v>
      </c>
    </row>
    <row r="14" spans="3:5" ht="18" customHeight="1" thickBot="1">
      <c r="C14" s="75" t="s">
        <v>119</v>
      </c>
      <c r="D14" s="64"/>
      <c r="E14" s="66" t="s">
        <v>54</v>
      </c>
    </row>
    <row r="15" spans="3:5">
      <c r="C15" s="76"/>
    </row>
    <row r="16" spans="3:5" ht="18.600000000000001" thickBot="1">
      <c r="C16" s="94" t="s">
        <v>120</v>
      </c>
    </row>
    <row r="17" spans="1:6" ht="21" customHeight="1" thickBot="1">
      <c r="C17" s="75" t="s">
        <v>121</v>
      </c>
      <c r="D17" s="64"/>
      <c r="E17" s="66" t="s">
        <v>54</v>
      </c>
    </row>
    <row r="18" spans="1:6" ht="21">
      <c r="C18" s="356"/>
      <c r="D18" s="64"/>
    </row>
    <row r="19" spans="1:6" ht="18.600000000000001" thickBot="1">
      <c r="C19" s="94" t="s">
        <v>122</v>
      </c>
    </row>
    <row r="20" spans="1:6" ht="24.6" customHeight="1" thickBot="1">
      <c r="C20" s="111" t="s">
        <v>123</v>
      </c>
      <c r="D20" s="64"/>
      <c r="E20" s="66" t="s">
        <v>54</v>
      </c>
    </row>
    <row r="21" spans="1:6" ht="15" thickBot="1">
      <c r="C21" s="73"/>
    </row>
    <row r="22" spans="1:6" ht="18" hidden="1">
      <c r="C22" s="94" t="s">
        <v>124</v>
      </c>
    </row>
    <row r="23" spans="1:6" ht="27" hidden="1" customHeight="1" thickBot="1">
      <c r="C23" s="96"/>
      <c r="D23" s="64"/>
      <c r="E23" s="97"/>
    </row>
    <row r="24" spans="1:6" ht="52.9" customHeight="1" thickBot="1">
      <c r="C24" s="112" t="s">
        <v>125</v>
      </c>
      <c r="D24" s="64"/>
      <c r="E24" s="66" t="s">
        <v>54</v>
      </c>
    </row>
    <row r="25" spans="1:6" ht="80.45" customHeight="1" thickBot="1">
      <c r="A25" s="78"/>
      <c r="B25" s="77"/>
      <c r="C25" s="75" t="s">
        <v>126</v>
      </c>
      <c r="D25" s="64"/>
      <c r="E25" s="66" t="s">
        <v>54</v>
      </c>
      <c r="F25" s="81"/>
    </row>
    <row r="26" spans="1:6" ht="21" customHeight="1" thickBot="1">
      <c r="A26" s="78" t="s">
        <v>127</v>
      </c>
      <c r="B26" s="77">
        <v>45982</v>
      </c>
      <c r="C26" s="75" t="s">
        <v>128</v>
      </c>
      <c r="D26" s="64"/>
      <c r="E26" s="66" t="s">
        <v>54</v>
      </c>
      <c r="F26" s="81"/>
    </row>
    <row r="27" spans="1:6" ht="12.6" customHeight="1" thickBot="1">
      <c r="A27" s="78"/>
      <c r="B27" s="77"/>
      <c r="C27" s="75"/>
      <c r="D27" s="64"/>
      <c r="F27" s="81"/>
    </row>
    <row r="28" spans="1:6" s="23" customFormat="1" ht="15" thickBot="1">
      <c r="A28" s="72"/>
      <c r="B28" s="72"/>
      <c r="C28" s="357"/>
    </row>
    <row r="29" spans="1:6" ht="43.15" customHeight="1" thickBot="1">
      <c r="A29" s="78"/>
      <c r="B29" s="77"/>
      <c r="C29" s="75" t="s">
        <v>129</v>
      </c>
      <c r="D29" s="64"/>
      <c r="E29" s="66" t="s">
        <v>54</v>
      </c>
      <c r="F29" s="81"/>
    </row>
    <row r="30" spans="1:6" s="23" customFormat="1">
      <c r="A30" s="72"/>
      <c r="B30" s="72"/>
      <c r="C30" s="357"/>
    </row>
    <row r="31" spans="1:6">
      <c r="A31" s="72"/>
      <c r="B31" s="98"/>
      <c r="C31" s="357"/>
    </row>
    <row r="32" spans="1:6">
      <c r="A32" s="35"/>
      <c r="B32" s="35"/>
    </row>
  </sheetData>
  <phoneticPr fontId="4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9536C-0E22-42AF-A5FB-DE389DC0A41D}">
  <dimension ref="B14:Y204"/>
  <sheetViews>
    <sheetView topLeftCell="A94" zoomScale="85" zoomScaleNormal="85" workbookViewId="0">
      <selection activeCell="W35" sqref="W35"/>
    </sheetView>
  </sheetViews>
  <sheetFormatPr defaultColWidth="11.42578125" defaultRowHeight="13.9"/>
  <cols>
    <col min="1" max="1" width="2.28515625" customWidth="1"/>
    <col min="13" max="13" width="3" customWidth="1"/>
    <col min="23" max="23" width="4.28515625" customWidth="1"/>
    <col min="24" max="24" width="7.85546875" customWidth="1"/>
    <col min="25" max="25" width="8.42578125" customWidth="1"/>
  </cols>
  <sheetData>
    <row r="14" spans="24:24" ht="14.45" thickBot="1"/>
    <row r="15" spans="24:24" ht="26.45" thickBot="1">
      <c r="X15" s="66" t="s">
        <v>54</v>
      </c>
    </row>
    <row r="32" spans="2:2" ht="23.45">
      <c r="B32" s="110" t="s">
        <v>130</v>
      </c>
    </row>
    <row r="47" spans="24:24" ht="14.45" thickBot="1"/>
    <row r="48" spans="24:24" ht="26.45" thickBot="1">
      <c r="X48" s="66" t="s">
        <v>54</v>
      </c>
    </row>
    <row r="49" spans="25:25" ht="25.9">
      <c r="Y49" s="106"/>
    </row>
    <row r="50" spans="25:25" ht="25.9">
      <c r="Y50" s="106"/>
    </row>
    <row r="51" spans="25:25" ht="25.9">
      <c r="Y51" s="106"/>
    </row>
    <row r="52" spans="25:25" ht="25.9">
      <c r="Y52" s="106"/>
    </row>
    <row r="53" spans="25:25" ht="25.9">
      <c r="Y53" s="106"/>
    </row>
    <row r="54" spans="25:25" ht="25.9">
      <c r="Y54" s="106"/>
    </row>
    <row r="55" spans="25:25" ht="25.9">
      <c r="Y55" s="106"/>
    </row>
    <row r="56" spans="25:25" ht="25.9">
      <c r="Y56" s="106"/>
    </row>
    <row r="57" spans="25:25" ht="25.9">
      <c r="Y57" s="106"/>
    </row>
    <row r="58" spans="25:25" ht="25.9">
      <c r="Y58" s="106"/>
    </row>
    <row r="59" spans="25:25" ht="25.9">
      <c r="Y59" s="106"/>
    </row>
    <row r="60" spans="25:25" ht="25.9">
      <c r="Y60" s="106"/>
    </row>
    <row r="61" spans="25:25" ht="25.9">
      <c r="Y61" s="106"/>
    </row>
    <row r="62" spans="25:25" ht="25.9">
      <c r="Y62" s="106"/>
    </row>
    <row r="63" spans="25:25" ht="25.9">
      <c r="Y63" s="106"/>
    </row>
    <row r="64" spans="25:25" ht="25.9">
      <c r="Y64" s="106"/>
    </row>
    <row r="65" spans="2:25" ht="25.9">
      <c r="Y65" s="106"/>
    </row>
    <row r="66" spans="2:25" ht="25.9">
      <c r="Y66" s="106"/>
    </row>
    <row r="68" spans="2:25" ht="15.6">
      <c r="B68" s="113" t="s">
        <v>131</v>
      </c>
      <c r="C68" s="113"/>
      <c r="D68" s="113"/>
      <c r="E68" s="113"/>
      <c r="F68" s="113"/>
      <c r="G68" s="113"/>
      <c r="H68" s="113"/>
      <c r="I68" s="113"/>
      <c r="J68" s="113"/>
      <c r="K68" s="113"/>
      <c r="L68" s="113"/>
      <c r="M68" s="113"/>
      <c r="N68" s="113"/>
      <c r="O68" s="113"/>
      <c r="P68" s="113"/>
      <c r="Q68" s="113"/>
      <c r="R68" s="113"/>
      <c r="S68" s="113"/>
      <c r="T68" s="113"/>
      <c r="U68" s="113"/>
      <c r="V68" s="113"/>
      <c r="W68" s="113"/>
      <c r="X68" s="113"/>
      <c r="Y68" s="113"/>
    </row>
    <row r="70" spans="2:25" ht="15.6">
      <c r="Y70" s="95"/>
    </row>
    <row r="71" spans="2:25" ht="23.45">
      <c r="B71" s="110" t="s">
        <v>132</v>
      </c>
    </row>
    <row r="77" spans="2:25" ht="14.45" thickBot="1"/>
    <row r="78" spans="2:25" ht="26.45" thickBot="1">
      <c r="X78" s="66" t="s">
        <v>54</v>
      </c>
    </row>
    <row r="133" spans="2:20" ht="42.6" customHeight="1">
      <c r="B133" s="322" t="s">
        <v>133</v>
      </c>
      <c r="C133" s="322"/>
      <c r="D133" s="322"/>
      <c r="E133" s="322"/>
      <c r="F133" s="322"/>
      <c r="G133" s="322"/>
      <c r="H133" s="322"/>
      <c r="I133" s="322"/>
      <c r="J133" s="322"/>
      <c r="K133" s="322"/>
      <c r="L133" s="322"/>
      <c r="M133" s="322"/>
      <c r="N133" s="322"/>
      <c r="O133" s="322"/>
      <c r="P133" s="322"/>
      <c r="Q133" s="322"/>
      <c r="R133" s="322"/>
      <c r="S133" s="322"/>
      <c r="T133" s="322"/>
    </row>
    <row r="153" spans="2:24" ht="14.45" thickBot="1"/>
    <row r="154" spans="2:24" ht="93" customHeight="1" thickBot="1">
      <c r="B154" s="320" t="s">
        <v>134</v>
      </c>
      <c r="C154" s="321"/>
      <c r="D154" s="321"/>
      <c r="E154" s="321"/>
      <c r="F154" s="321"/>
      <c r="G154" s="321"/>
      <c r="H154" s="321"/>
      <c r="I154" s="321"/>
      <c r="J154" s="321"/>
      <c r="K154" s="321"/>
      <c r="L154" s="321"/>
      <c r="M154" s="321"/>
      <c r="N154" s="321"/>
      <c r="O154" s="321"/>
      <c r="P154" s="321"/>
      <c r="Q154" s="321"/>
      <c r="R154" s="321"/>
      <c r="S154" s="321"/>
      <c r="T154" s="321"/>
      <c r="U154" s="321"/>
      <c r="V154" s="321"/>
      <c r="X154" s="63" t="s">
        <v>63</v>
      </c>
    </row>
    <row r="204" spans="2:25" ht="18">
      <c r="B204" s="319" t="s">
        <v>135</v>
      </c>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row>
  </sheetData>
  <mergeCells count="4">
    <mergeCell ref="B204:Y204"/>
    <mergeCell ref="B154:V154"/>
    <mergeCell ref="B68:Y68"/>
    <mergeCell ref="B133:T13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7E57F-8F54-4E46-B1FE-72A97180F0D4}">
  <dimension ref="A2:V448"/>
  <sheetViews>
    <sheetView topLeftCell="A16" zoomScale="70" zoomScaleNormal="70" workbookViewId="0">
      <selection activeCell="K33" sqref="K33"/>
    </sheetView>
  </sheetViews>
  <sheetFormatPr defaultColWidth="11.42578125" defaultRowHeight="25.9"/>
  <cols>
    <col min="22" max="22" width="16.28515625" style="68" customWidth="1"/>
  </cols>
  <sheetData>
    <row r="2" spans="1:22" s="65" customFormat="1">
      <c r="A2" s="65" t="s">
        <v>136</v>
      </c>
    </row>
    <row r="3" spans="1:22" s="67" customFormat="1">
      <c r="V3" s="68"/>
    </row>
    <row r="4" spans="1:22" s="67" customFormat="1">
      <c r="V4" s="68"/>
    </row>
    <row r="5" spans="1:22" s="67" customFormat="1">
      <c r="V5" s="68"/>
    </row>
    <row r="6" spans="1:22" s="67" customFormat="1">
      <c r="V6" s="68"/>
    </row>
    <row r="7" spans="1:22" s="67" customFormat="1">
      <c r="V7" s="68"/>
    </row>
    <row r="8" spans="1:22" s="67" customFormat="1">
      <c r="V8" s="68"/>
    </row>
    <row r="9" spans="1:22" s="67" customFormat="1">
      <c r="V9" s="68"/>
    </row>
    <row r="10" spans="1:22" s="67" customFormat="1" ht="26.45" thickBot="1">
      <c r="V10" s="68"/>
    </row>
    <row r="11" spans="1:22" s="67" customFormat="1" ht="26.45" thickBot="1">
      <c r="V11" s="66" t="s">
        <v>54</v>
      </c>
    </row>
    <row r="12" spans="1:22" s="67" customFormat="1">
      <c r="V12" s="68"/>
    </row>
    <row r="13" spans="1:22" s="67" customFormat="1">
      <c r="V13" s="68"/>
    </row>
    <row r="14" spans="1:22" s="67" customFormat="1">
      <c r="V14" s="68"/>
    </row>
    <row r="15" spans="1:22" s="67" customFormat="1">
      <c r="V15" s="68"/>
    </row>
    <row r="16" spans="1:22" s="67" customFormat="1">
      <c r="V16" s="68"/>
    </row>
    <row r="17" spans="1:22" s="67" customFormat="1">
      <c r="V17" s="68"/>
    </row>
    <row r="18" spans="1:22" s="67" customFormat="1">
      <c r="V18" s="68"/>
    </row>
    <row r="19" spans="1:22" s="67" customFormat="1" ht="18"/>
    <row r="20" spans="1:22" s="67" customFormat="1">
      <c r="V20" s="68"/>
    </row>
    <row r="21" spans="1:22" s="67" customFormat="1">
      <c r="V21" s="68"/>
    </row>
    <row r="22" spans="1:22" s="67" customFormat="1">
      <c r="V22" s="68"/>
    </row>
    <row r="23" spans="1:22" s="67" customFormat="1">
      <c r="V23" s="68"/>
    </row>
    <row r="24" spans="1:22" s="67" customFormat="1">
      <c r="V24" s="68"/>
    </row>
    <row r="25" spans="1:22" s="67" customFormat="1">
      <c r="V25" s="68"/>
    </row>
    <row r="26" spans="1:22" s="67" customFormat="1">
      <c r="V26" s="68"/>
    </row>
    <row r="27" spans="1:22" s="67" customFormat="1">
      <c r="V27" s="68"/>
    </row>
    <row r="28" spans="1:22" s="67" customFormat="1">
      <c r="V28" s="68"/>
    </row>
    <row r="29" spans="1:22" s="67" customFormat="1">
      <c r="V29" s="68"/>
    </row>
    <row r="30" spans="1:22" s="67" customFormat="1">
      <c r="V30" s="68"/>
    </row>
    <row r="31" spans="1:22" s="67" customFormat="1">
      <c r="A31" s="67" t="s">
        <v>137</v>
      </c>
      <c r="V31" s="68"/>
    </row>
    <row r="32" spans="1:22" s="67" customFormat="1">
      <c r="V32" s="68"/>
    </row>
    <row r="33" spans="22:22" s="67" customFormat="1">
      <c r="V33" s="68"/>
    </row>
    <row r="34" spans="22:22" s="67" customFormat="1">
      <c r="V34" s="68"/>
    </row>
    <row r="35" spans="22:22" s="67" customFormat="1">
      <c r="V35" s="68"/>
    </row>
    <row r="36" spans="22:22" s="67" customFormat="1">
      <c r="V36" s="68"/>
    </row>
    <row r="37" spans="22:22" s="67" customFormat="1">
      <c r="V37" s="68"/>
    </row>
    <row r="38" spans="22:22" s="67" customFormat="1">
      <c r="V38" s="68"/>
    </row>
    <row r="39" spans="22:22" s="67" customFormat="1">
      <c r="V39" s="68"/>
    </row>
    <row r="40" spans="22:22" s="67" customFormat="1">
      <c r="V40" s="68"/>
    </row>
    <row r="41" spans="22:22" s="67" customFormat="1">
      <c r="V41" s="68"/>
    </row>
    <row r="42" spans="22:22" s="67" customFormat="1">
      <c r="V42" s="68"/>
    </row>
    <row r="43" spans="22:22" s="67" customFormat="1">
      <c r="V43" s="68"/>
    </row>
    <row r="44" spans="22:22" s="67" customFormat="1">
      <c r="V44" s="68"/>
    </row>
    <row r="45" spans="22:22" s="67" customFormat="1" ht="26.45" thickBot="1">
      <c r="V45" s="68"/>
    </row>
    <row r="46" spans="22:22" s="67" customFormat="1" ht="26.45" thickBot="1">
      <c r="V46" s="66" t="s">
        <v>54</v>
      </c>
    </row>
    <row r="47" spans="22:22" s="67" customFormat="1">
      <c r="V47" s="68"/>
    </row>
    <row r="48" spans="22:22" s="67" customFormat="1">
      <c r="V48" s="68"/>
    </row>
    <row r="49" spans="22:22" s="67" customFormat="1">
      <c r="V49" s="68"/>
    </row>
    <row r="50" spans="22:22" s="67" customFormat="1" ht="18"/>
    <row r="51" spans="22:22" s="67" customFormat="1">
      <c r="V51" s="68"/>
    </row>
    <row r="52" spans="22:22" s="67" customFormat="1">
      <c r="V52" s="68"/>
    </row>
    <row r="53" spans="22:22" s="67" customFormat="1">
      <c r="V53" s="68"/>
    </row>
    <row r="54" spans="22:22" s="67" customFormat="1">
      <c r="V54" s="68"/>
    </row>
    <row r="55" spans="22:22" s="67" customFormat="1">
      <c r="V55" s="68"/>
    </row>
    <row r="56" spans="22:22" s="67" customFormat="1">
      <c r="V56" s="68"/>
    </row>
    <row r="57" spans="22:22" s="67" customFormat="1">
      <c r="V57" s="68"/>
    </row>
    <row r="58" spans="22:22" s="67" customFormat="1">
      <c r="V58" s="68"/>
    </row>
    <row r="59" spans="22:22" s="67" customFormat="1">
      <c r="V59" s="68"/>
    </row>
    <row r="60" spans="22:22" s="67" customFormat="1">
      <c r="V60" s="68"/>
    </row>
    <row r="61" spans="22:22" s="67" customFormat="1">
      <c r="V61" s="68"/>
    </row>
    <row r="62" spans="22:22" s="67" customFormat="1">
      <c r="V62" s="68"/>
    </row>
    <row r="63" spans="22:22" s="67" customFormat="1">
      <c r="V63" s="68"/>
    </row>
    <row r="64" spans="22:22" s="67" customFormat="1">
      <c r="V64" s="68"/>
    </row>
    <row r="65" spans="22:22" s="67" customFormat="1">
      <c r="V65" s="68"/>
    </row>
    <row r="66" spans="22:22" s="67" customFormat="1">
      <c r="V66" s="68"/>
    </row>
    <row r="67" spans="22:22" s="67" customFormat="1">
      <c r="V67" s="68"/>
    </row>
    <row r="68" spans="22:22" s="67" customFormat="1">
      <c r="V68" s="68"/>
    </row>
    <row r="69" spans="22:22" s="67" customFormat="1">
      <c r="V69" s="68"/>
    </row>
    <row r="70" spans="22:22" s="67" customFormat="1">
      <c r="V70" s="68"/>
    </row>
    <row r="71" spans="22:22" s="67" customFormat="1">
      <c r="V71" s="68"/>
    </row>
    <row r="72" spans="22:22" s="67" customFormat="1">
      <c r="V72" s="68"/>
    </row>
    <row r="73" spans="22:22" s="67" customFormat="1">
      <c r="V73" s="68"/>
    </row>
    <row r="74" spans="22:22" s="67" customFormat="1">
      <c r="V74" s="68"/>
    </row>
    <row r="75" spans="22:22" s="67" customFormat="1">
      <c r="V75" s="68"/>
    </row>
    <row r="76" spans="22:22" s="67" customFormat="1">
      <c r="V76" s="68"/>
    </row>
    <row r="77" spans="22:22" s="67" customFormat="1">
      <c r="V77" s="68"/>
    </row>
    <row r="78" spans="22:22" s="67" customFormat="1">
      <c r="V78" s="68"/>
    </row>
    <row r="79" spans="22:22" s="67" customFormat="1">
      <c r="V79" s="68"/>
    </row>
    <row r="80" spans="22:22" s="67" customFormat="1">
      <c r="V80" s="68"/>
    </row>
    <row r="81" spans="22:22" s="67" customFormat="1">
      <c r="V81" s="68"/>
    </row>
    <row r="82" spans="22:22" s="67" customFormat="1">
      <c r="V82" s="68"/>
    </row>
    <row r="83" spans="22:22" s="67" customFormat="1">
      <c r="V83" s="68"/>
    </row>
    <row r="84" spans="22:22" s="67" customFormat="1">
      <c r="V84" s="68"/>
    </row>
    <row r="85" spans="22:22" s="67" customFormat="1">
      <c r="V85" s="68"/>
    </row>
    <row r="86" spans="22:22" s="67" customFormat="1">
      <c r="V86" s="68"/>
    </row>
    <row r="87" spans="22:22" s="67" customFormat="1">
      <c r="V87" s="68"/>
    </row>
    <row r="88" spans="22:22" s="67" customFormat="1">
      <c r="V88" s="68"/>
    </row>
    <row r="89" spans="22:22" s="67" customFormat="1">
      <c r="V89" s="68"/>
    </row>
    <row r="90" spans="22:22" s="67" customFormat="1">
      <c r="V90" s="68"/>
    </row>
    <row r="91" spans="22:22" s="67" customFormat="1">
      <c r="V91" s="68"/>
    </row>
    <row r="92" spans="22:22" s="67" customFormat="1">
      <c r="V92" s="68"/>
    </row>
    <row r="93" spans="22:22" s="67" customFormat="1">
      <c r="V93" s="68"/>
    </row>
    <row r="94" spans="22:22" s="67" customFormat="1">
      <c r="V94" s="68"/>
    </row>
    <row r="95" spans="22:22" s="67" customFormat="1">
      <c r="V95" s="68"/>
    </row>
    <row r="96" spans="22:22" s="67" customFormat="1">
      <c r="V96" s="68"/>
    </row>
    <row r="97" spans="22:22" s="67" customFormat="1">
      <c r="V97" s="68"/>
    </row>
    <row r="98" spans="22:22" s="67" customFormat="1">
      <c r="V98" s="68"/>
    </row>
    <row r="99" spans="22:22" s="67" customFormat="1">
      <c r="V99" s="68"/>
    </row>
    <row r="100" spans="22:22" s="67" customFormat="1">
      <c r="V100" s="68"/>
    </row>
    <row r="101" spans="22:22" s="67" customFormat="1">
      <c r="V101" s="68"/>
    </row>
    <row r="102" spans="22:22" s="67" customFormat="1">
      <c r="V102" s="68"/>
    </row>
    <row r="103" spans="22:22" s="67" customFormat="1">
      <c r="V103" s="68"/>
    </row>
    <row r="104" spans="22:22" s="67" customFormat="1">
      <c r="V104" s="68"/>
    </row>
    <row r="105" spans="22:22" s="67" customFormat="1">
      <c r="V105" s="68"/>
    </row>
    <row r="106" spans="22:22" s="67" customFormat="1">
      <c r="V106" s="68"/>
    </row>
    <row r="107" spans="22:22" s="67" customFormat="1">
      <c r="V107" s="68"/>
    </row>
    <row r="108" spans="22:22" s="67" customFormat="1">
      <c r="V108" s="68"/>
    </row>
    <row r="109" spans="22:22" s="67" customFormat="1">
      <c r="V109" s="68"/>
    </row>
    <row r="110" spans="22:22" s="67" customFormat="1">
      <c r="V110" s="68"/>
    </row>
    <row r="111" spans="22:22" s="67" customFormat="1">
      <c r="V111" s="68"/>
    </row>
    <row r="112" spans="22:22" s="67" customFormat="1">
      <c r="V112" s="68"/>
    </row>
    <row r="113" spans="22:22" s="67" customFormat="1">
      <c r="V113" s="68"/>
    </row>
    <row r="114" spans="22:22" s="67" customFormat="1">
      <c r="V114" s="68"/>
    </row>
    <row r="115" spans="22:22" s="67" customFormat="1">
      <c r="V115" s="68"/>
    </row>
    <row r="116" spans="22:22" s="67" customFormat="1">
      <c r="V116" s="68"/>
    </row>
    <row r="117" spans="22:22" s="67" customFormat="1">
      <c r="V117" s="68"/>
    </row>
    <row r="118" spans="22:22" s="67" customFormat="1">
      <c r="V118" s="68"/>
    </row>
    <row r="119" spans="22:22" s="67" customFormat="1">
      <c r="V119" s="68"/>
    </row>
    <row r="120" spans="22:22" s="67" customFormat="1">
      <c r="V120" s="68"/>
    </row>
    <row r="121" spans="22:22" s="67" customFormat="1">
      <c r="V121" s="68"/>
    </row>
    <row r="122" spans="22:22" s="67" customFormat="1">
      <c r="V122" s="68"/>
    </row>
    <row r="123" spans="22:22" s="67" customFormat="1">
      <c r="V123" s="68"/>
    </row>
    <row r="124" spans="22:22" s="67" customFormat="1">
      <c r="V124" s="68"/>
    </row>
    <row r="125" spans="22:22" s="67" customFormat="1">
      <c r="V125" s="68"/>
    </row>
    <row r="126" spans="22:22" s="67" customFormat="1">
      <c r="V126" s="68"/>
    </row>
    <row r="127" spans="22:22" s="67" customFormat="1">
      <c r="V127" s="68"/>
    </row>
    <row r="128" spans="22:22" s="67" customFormat="1">
      <c r="V128" s="68"/>
    </row>
    <row r="129" spans="22:22" s="67" customFormat="1">
      <c r="V129" s="68"/>
    </row>
    <row r="130" spans="22:22" s="67" customFormat="1">
      <c r="V130" s="68"/>
    </row>
    <row r="131" spans="22:22" s="67" customFormat="1">
      <c r="V131" s="68"/>
    </row>
    <row r="132" spans="22:22" s="67" customFormat="1">
      <c r="V132" s="68"/>
    </row>
    <row r="133" spans="22:22" s="67" customFormat="1">
      <c r="V133" s="68"/>
    </row>
    <row r="134" spans="22:22" s="67" customFormat="1">
      <c r="V134" s="68"/>
    </row>
    <row r="135" spans="22:22" s="67" customFormat="1">
      <c r="V135" s="68"/>
    </row>
    <row r="136" spans="22:22" s="67" customFormat="1">
      <c r="V136" s="68"/>
    </row>
    <row r="137" spans="22:22" s="67" customFormat="1">
      <c r="V137" s="68"/>
    </row>
    <row r="138" spans="22:22" s="67" customFormat="1">
      <c r="V138" s="68"/>
    </row>
    <row r="139" spans="22:22" s="67" customFormat="1">
      <c r="V139" s="68"/>
    </row>
    <row r="140" spans="22:22" s="67" customFormat="1">
      <c r="V140" s="68"/>
    </row>
    <row r="141" spans="22:22" s="67" customFormat="1">
      <c r="V141" s="68"/>
    </row>
    <row r="142" spans="22:22" s="67" customFormat="1">
      <c r="V142" s="68"/>
    </row>
    <row r="143" spans="22:22" s="67" customFormat="1">
      <c r="V143" s="68"/>
    </row>
    <row r="144" spans="22:22" s="67" customFormat="1">
      <c r="V144" s="68"/>
    </row>
    <row r="145" spans="22:22" s="67" customFormat="1">
      <c r="V145" s="68"/>
    </row>
    <row r="146" spans="22:22" s="67" customFormat="1">
      <c r="V146" s="68"/>
    </row>
    <row r="147" spans="22:22" s="67" customFormat="1">
      <c r="V147" s="68"/>
    </row>
    <row r="148" spans="22:22" s="67" customFormat="1">
      <c r="V148" s="68"/>
    </row>
    <row r="149" spans="22:22" s="67" customFormat="1">
      <c r="V149" s="68"/>
    </row>
    <row r="150" spans="22:22" s="67" customFormat="1">
      <c r="V150" s="68"/>
    </row>
    <row r="151" spans="22:22" s="67" customFormat="1">
      <c r="V151" s="68"/>
    </row>
    <row r="152" spans="22:22" s="67" customFormat="1">
      <c r="V152" s="68"/>
    </row>
    <row r="153" spans="22:22" s="67" customFormat="1">
      <c r="V153" s="68"/>
    </row>
    <row r="154" spans="22:22" s="67" customFormat="1">
      <c r="V154" s="68"/>
    </row>
    <row r="155" spans="22:22" s="67" customFormat="1">
      <c r="V155" s="68"/>
    </row>
    <row r="156" spans="22:22" s="67" customFormat="1">
      <c r="V156" s="68"/>
    </row>
    <row r="157" spans="22:22" s="67" customFormat="1">
      <c r="V157" s="68"/>
    </row>
    <row r="158" spans="22:22" s="67" customFormat="1">
      <c r="V158" s="68"/>
    </row>
    <row r="159" spans="22:22" s="67" customFormat="1">
      <c r="V159" s="68"/>
    </row>
    <row r="160" spans="22:22" s="67" customFormat="1">
      <c r="V160" s="68"/>
    </row>
    <row r="161" spans="22:22" s="67" customFormat="1">
      <c r="V161" s="68"/>
    </row>
    <row r="162" spans="22:22" s="67" customFormat="1">
      <c r="V162" s="68"/>
    </row>
    <row r="163" spans="22:22" s="67" customFormat="1">
      <c r="V163" s="68"/>
    </row>
    <row r="164" spans="22:22" s="67" customFormat="1">
      <c r="V164" s="68"/>
    </row>
    <row r="165" spans="22:22" s="67" customFormat="1">
      <c r="V165" s="68"/>
    </row>
    <row r="166" spans="22:22" s="67" customFormat="1">
      <c r="V166" s="68"/>
    </row>
    <row r="167" spans="22:22" s="67" customFormat="1">
      <c r="V167" s="68"/>
    </row>
    <row r="168" spans="22:22" s="67" customFormat="1">
      <c r="V168" s="68"/>
    </row>
    <row r="169" spans="22:22" s="67" customFormat="1">
      <c r="V169" s="68"/>
    </row>
    <row r="170" spans="22:22" s="67" customFormat="1">
      <c r="V170" s="68"/>
    </row>
    <row r="171" spans="22:22" s="67" customFormat="1">
      <c r="V171" s="68"/>
    </row>
    <row r="172" spans="22:22" s="67" customFormat="1">
      <c r="V172" s="68"/>
    </row>
    <row r="173" spans="22:22" s="67" customFormat="1">
      <c r="V173" s="68"/>
    </row>
    <row r="174" spans="22:22" s="67" customFormat="1">
      <c r="V174" s="68"/>
    </row>
    <row r="175" spans="22:22" s="67" customFormat="1">
      <c r="V175" s="68"/>
    </row>
    <row r="176" spans="22:22" s="67" customFormat="1">
      <c r="V176" s="68"/>
    </row>
    <row r="177" spans="22:22" s="67" customFormat="1">
      <c r="V177" s="68"/>
    </row>
    <row r="178" spans="22:22" s="67" customFormat="1">
      <c r="V178" s="68"/>
    </row>
    <row r="179" spans="22:22" s="67" customFormat="1">
      <c r="V179" s="68"/>
    </row>
    <row r="180" spans="22:22" s="67" customFormat="1">
      <c r="V180" s="68"/>
    </row>
    <row r="181" spans="22:22" s="67" customFormat="1">
      <c r="V181" s="68"/>
    </row>
    <row r="182" spans="22:22" s="67" customFormat="1">
      <c r="V182" s="68"/>
    </row>
    <row r="183" spans="22:22" s="67" customFormat="1">
      <c r="V183" s="68"/>
    </row>
    <row r="184" spans="22:22" s="67" customFormat="1">
      <c r="V184" s="68"/>
    </row>
    <row r="185" spans="22:22" s="67" customFormat="1">
      <c r="V185" s="68"/>
    </row>
    <row r="186" spans="22:22" s="67" customFormat="1">
      <c r="V186" s="68"/>
    </row>
    <row r="187" spans="22:22" s="67" customFormat="1">
      <c r="V187" s="68"/>
    </row>
    <row r="188" spans="22:22" s="67" customFormat="1">
      <c r="V188" s="68"/>
    </row>
    <row r="189" spans="22:22" s="67" customFormat="1">
      <c r="V189" s="68"/>
    </row>
    <row r="190" spans="22:22" s="67" customFormat="1">
      <c r="V190" s="68"/>
    </row>
    <row r="191" spans="22:22" s="67" customFormat="1">
      <c r="V191" s="68"/>
    </row>
    <row r="192" spans="22:22" s="67" customFormat="1">
      <c r="V192" s="68"/>
    </row>
    <row r="193" spans="22:22" s="67" customFormat="1">
      <c r="V193" s="68"/>
    </row>
    <row r="194" spans="22:22" s="67" customFormat="1">
      <c r="V194" s="68"/>
    </row>
    <row r="195" spans="22:22" s="67" customFormat="1">
      <c r="V195" s="68"/>
    </row>
    <row r="196" spans="22:22" s="67" customFormat="1">
      <c r="V196" s="68"/>
    </row>
    <row r="197" spans="22:22" s="67" customFormat="1">
      <c r="V197" s="68"/>
    </row>
    <row r="198" spans="22:22" s="67" customFormat="1">
      <c r="V198" s="68"/>
    </row>
    <row r="199" spans="22:22" s="67" customFormat="1">
      <c r="V199" s="68"/>
    </row>
    <row r="200" spans="22:22" s="67" customFormat="1">
      <c r="V200" s="68"/>
    </row>
    <row r="201" spans="22:22" s="67" customFormat="1">
      <c r="V201" s="68"/>
    </row>
    <row r="202" spans="22:22" s="67" customFormat="1">
      <c r="V202" s="68"/>
    </row>
    <row r="203" spans="22:22" s="67" customFormat="1">
      <c r="V203" s="68"/>
    </row>
    <row r="204" spans="22:22" s="67" customFormat="1">
      <c r="V204" s="68"/>
    </row>
    <row r="205" spans="22:22" s="67" customFormat="1">
      <c r="V205" s="68"/>
    </row>
    <row r="206" spans="22:22" s="67" customFormat="1">
      <c r="V206" s="68"/>
    </row>
    <row r="207" spans="22:22" s="67" customFormat="1">
      <c r="V207" s="68"/>
    </row>
    <row r="208" spans="22:22" s="67" customFormat="1">
      <c r="V208" s="68"/>
    </row>
    <row r="209" spans="22:22" s="67" customFormat="1">
      <c r="V209" s="68"/>
    </row>
    <row r="210" spans="22:22" s="67" customFormat="1">
      <c r="V210" s="68"/>
    </row>
    <row r="211" spans="22:22" s="67" customFormat="1">
      <c r="V211" s="68"/>
    </row>
    <row r="212" spans="22:22" s="67" customFormat="1">
      <c r="V212" s="68"/>
    </row>
    <row r="213" spans="22:22" s="67" customFormat="1">
      <c r="V213" s="68"/>
    </row>
    <row r="214" spans="22:22" s="67" customFormat="1">
      <c r="V214" s="68"/>
    </row>
    <row r="215" spans="22:22" s="67" customFormat="1">
      <c r="V215" s="68"/>
    </row>
    <row r="216" spans="22:22" s="67" customFormat="1">
      <c r="V216" s="68"/>
    </row>
    <row r="217" spans="22:22" s="67" customFormat="1">
      <c r="V217" s="68"/>
    </row>
    <row r="218" spans="22:22" s="67" customFormat="1">
      <c r="V218" s="68"/>
    </row>
    <row r="219" spans="22:22" s="67" customFormat="1">
      <c r="V219" s="68"/>
    </row>
    <row r="220" spans="22:22" s="67" customFormat="1">
      <c r="V220" s="68"/>
    </row>
    <row r="221" spans="22:22" s="67" customFormat="1">
      <c r="V221" s="68"/>
    </row>
    <row r="222" spans="22:22" s="67" customFormat="1">
      <c r="V222" s="68"/>
    </row>
    <row r="223" spans="22:22" s="67" customFormat="1">
      <c r="V223" s="68"/>
    </row>
    <row r="224" spans="22:22" s="67" customFormat="1">
      <c r="V224" s="68"/>
    </row>
    <row r="225" spans="22:22" s="67" customFormat="1">
      <c r="V225" s="68"/>
    </row>
    <row r="226" spans="22:22" s="67" customFormat="1">
      <c r="V226" s="68"/>
    </row>
    <row r="227" spans="22:22" s="67" customFormat="1">
      <c r="V227" s="68"/>
    </row>
    <row r="228" spans="22:22" s="67" customFormat="1">
      <c r="V228" s="68"/>
    </row>
    <row r="229" spans="22:22" s="67" customFormat="1">
      <c r="V229" s="68"/>
    </row>
    <row r="230" spans="22:22" s="67" customFormat="1">
      <c r="V230" s="68"/>
    </row>
    <row r="231" spans="22:22" s="67" customFormat="1">
      <c r="V231" s="68"/>
    </row>
    <row r="232" spans="22:22" s="67" customFormat="1">
      <c r="V232" s="68"/>
    </row>
    <row r="233" spans="22:22" s="67" customFormat="1">
      <c r="V233" s="68"/>
    </row>
    <row r="234" spans="22:22" s="67" customFormat="1">
      <c r="V234" s="68"/>
    </row>
    <row r="235" spans="22:22" s="67" customFormat="1">
      <c r="V235" s="68"/>
    </row>
    <row r="236" spans="22:22" s="67" customFormat="1">
      <c r="V236" s="68"/>
    </row>
    <row r="237" spans="22:22" s="67" customFormat="1">
      <c r="V237" s="68"/>
    </row>
    <row r="238" spans="22:22" s="67" customFormat="1">
      <c r="V238" s="68"/>
    </row>
    <row r="239" spans="22:22" s="67" customFormat="1">
      <c r="V239" s="68"/>
    </row>
    <row r="240" spans="22:22" s="67" customFormat="1">
      <c r="V240" s="68"/>
    </row>
    <row r="241" spans="22:22" s="67" customFormat="1">
      <c r="V241" s="68"/>
    </row>
    <row r="242" spans="22:22" s="67" customFormat="1">
      <c r="V242" s="68"/>
    </row>
    <row r="243" spans="22:22" s="67" customFormat="1">
      <c r="V243" s="68"/>
    </row>
    <row r="244" spans="22:22" s="67" customFormat="1">
      <c r="V244" s="68"/>
    </row>
    <row r="245" spans="22:22" s="67" customFormat="1">
      <c r="V245" s="68"/>
    </row>
    <row r="246" spans="22:22" s="67" customFormat="1">
      <c r="V246" s="68"/>
    </row>
    <row r="247" spans="22:22" s="67" customFormat="1">
      <c r="V247" s="68"/>
    </row>
    <row r="248" spans="22:22" s="67" customFormat="1">
      <c r="V248" s="68"/>
    </row>
    <row r="249" spans="22:22" s="67" customFormat="1">
      <c r="V249" s="68"/>
    </row>
    <row r="250" spans="22:22" s="67" customFormat="1">
      <c r="V250" s="68"/>
    </row>
    <row r="251" spans="22:22" s="67" customFormat="1">
      <c r="V251" s="68"/>
    </row>
    <row r="252" spans="22:22" s="67" customFormat="1">
      <c r="V252" s="68"/>
    </row>
    <row r="253" spans="22:22" s="67" customFormat="1">
      <c r="V253" s="68"/>
    </row>
    <row r="254" spans="22:22" s="67" customFormat="1">
      <c r="V254" s="68"/>
    </row>
    <row r="255" spans="22:22" s="67" customFormat="1">
      <c r="V255" s="68"/>
    </row>
    <row r="256" spans="22:22" s="67" customFormat="1">
      <c r="V256" s="68"/>
    </row>
    <row r="257" spans="22:22" s="67" customFormat="1">
      <c r="V257" s="68"/>
    </row>
    <row r="258" spans="22:22" s="67" customFormat="1">
      <c r="V258" s="68"/>
    </row>
    <row r="259" spans="22:22" s="67" customFormat="1">
      <c r="V259" s="68"/>
    </row>
    <row r="260" spans="22:22" s="67" customFormat="1">
      <c r="V260" s="68"/>
    </row>
    <row r="261" spans="22:22" s="67" customFormat="1">
      <c r="V261" s="68"/>
    </row>
    <row r="262" spans="22:22" s="67" customFormat="1">
      <c r="V262" s="68"/>
    </row>
    <row r="263" spans="22:22" s="67" customFormat="1">
      <c r="V263" s="68"/>
    </row>
    <row r="264" spans="22:22" s="67" customFormat="1">
      <c r="V264" s="68"/>
    </row>
    <row r="265" spans="22:22" s="67" customFormat="1">
      <c r="V265" s="68"/>
    </row>
    <row r="266" spans="22:22" s="67" customFormat="1">
      <c r="V266" s="68"/>
    </row>
    <row r="267" spans="22:22" s="67" customFormat="1">
      <c r="V267" s="68"/>
    </row>
    <row r="268" spans="22:22" s="67" customFormat="1">
      <c r="V268" s="68"/>
    </row>
    <row r="269" spans="22:22" s="67" customFormat="1">
      <c r="V269" s="68"/>
    </row>
    <row r="270" spans="22:22" s="67" customFormat="1">
      <c r="V270" s="68"/>
    </row>
    <row r="271" spans="22:22" s="67" customFormat="1">
      <c r="V271" s="68"/>
    </row>
    <row r="272" spans="22:22" s="67" customFormat="1">
      <c r="V272" s="68"/>
    </row>
    <row r="273" spans="22:22" s="67" customFormat="1">
      <c r="V273" s="68"/>
    </row>
    <row r="274" spans="22:22" s="67" customFormat="1">
      <c r="V274" s="68"/>
    </row>
    <row r="275" spans="22:22" s="67" customFormat="1">
      <c r="V275" s="68"/>
    </row>
    <row r="276" spans="22:22" s="67" customFormat="1">
      <c r="V276" s="68"/>
    </row>
    <row r="277" spans="22:22" s="67" customFormat="1">
      <c r="V277" s="68"/>
    </row>
    <row r="278" spans="22:22" s="67" customFormat="1">
      <c r="V278" s="68"/>
    </row>
    <row r="279" spans="22:22" s="67" customFormat="1">
      <c r="V279" s="68"/>
    </row>
    <row r="280" spans="22:22" s="67" customFormat="1">
      <c r="V280" s="68"/>
    </row>
    <row r="281" spans="22:22" s="67" customFormat="1">
      <c r="V281" s="68"/>
    </row>
    <row r="282" spans="22:22" s="67" customFormat="1">
      <c r="V282" s="68"/>
    </row>
    <row r="283" spans="22:22" s="67" customFormat="1">
      <c r="V283" s="68"/>
    </row>
    <row r="284" spans="22:22" s="67" customFormat="1">
      <c r="V284" s="68"/>
    </row>
    <row r="285" spans="22:22" s="67" customFormat="1">
      <c r="V285" s="68"/>
    </row>
    <row r="286" spans="22:22" s="67" customFormat="1">
      <c r="V286" s="68"/>
    </row>
    <row r="287" spans="22:22" s="67" customFormat="1">
      <c r="V287" s="68"/>
    </row>
    <row r="288" spans="22:22" s="67" customFormat="1">
      <c r="V288" s="68"/>
    </row>
    <row r="289" spans="22:22" s="67" customFormat="1">
      <c r="V289" s="68"/>
    </row>
    <row r="290" spans="22:22" s="67" customFormat="1">
      <c r="V290" s="68"/>
    </row>
    <row r="291" spans="22:22" s="67" customFormat="1">
      <c r="V291" s="68"/>
    </row>
    <row r="292" spans="22:22" s="67" customFormat="1">
      <c r="V292" s="68"/>
    </row>
    <row r="293" spans="22:22" s="67" customFormat="1">
      <c r="V293" s="68"/>
    </row>
    <row r="294" spans="22:22" s="67" customFormat="1">
      <c r="V294" s="68"/>
    </row>
    <row r="295" spans="22:22" s="67" customFormat="1">
      <c r="V295" s="68"/>
    </row>
    <row r="296" spans="22:22" s="67" customFormat="1">
      <c r="V296" s="68"/>
    </row>
    <row r="297" spans="22:22" s="67" customFormat="1">
      <c r="V297" s="68"/>
    </row>
    <row r="298" spans="22:22" s="67" customFormat="1">
      <c r="V298" s="68"/>
    </row>
    <row r="299" spans="22:22" s="67" customFormat="1">
      <c r="V299" s="68"/>
    </row>
    <row r="300" spans="22:22" s="67" customFormat="1">
      <c r="V300" s="68"/>
    </row>
    <row r="301" spans="22:22" s="67" customFormat="1">
      <c r="V301" s="68"/>
    </row>
    <row r="302" spans="22:22" s="67" customFormat="1">
      <c r="V302" s="68"/>
    </row>
    <row r="303" spans="22:22" s="67" customFormat="1">
      <c r="V303" s="68"/>
    </row>
    <row r="304" spans="22:22" s="67" customFormat="1">
      <c r="V304" s="68"/>
    </row>
    <row r="305" spans="22:22" s="67" customFormat="1">
      <c r="V305" s="68"/>
    </row>
    <row r="306" spans="22:22" s="67" customFormat="1">
      <c r="V306" s="68"/>
    </row>
    <row r="307" spans="22:22" s="67" customFormat="1">
      <c r="V307" s="68"/>
    </row>
    <row r="308" spans="22:22" s="67" customFormat="1">
      <c r="V308" s="68"/>
    </row>
    <row r="309" spans="22:22" s="67" customFormat="1">
      <c r="V309" s="68"/>
    </row>
    <row r="310" spans="22:22" s="67" customFormat="1">
      <c r="V310" s="68"/>
    </row>
    <row r="311" spans="22:22" s="67" customFormat="1">
      <c r="V311" s="68"/>
    </row>
    <row r="312" spans="22:22" s="67" customFormat="1">
      <c r="V312" s="68"/>
    </row>
    <row r="313" spans="22:22" s="67" customFormat="1">
      <c r="V313" s="68"/>
    </row>
    <row r="314" spans="22:22" s="67" customFormat="1">
      <c r="V314" s="68"/>
    </row>
    <row r="315" spans="22:22" s="67" customFormat="1">
      <c r="V315" s="68"/>
    </row>
    <row r="316" spans="22:22" s="67" customFormat="1">
      <c r="V316" s="68"/>
    </row>
    <row r="317" spans="22:22" s="67" customFormat="1">
      <c r="V317" s="68"/>
    </row>
    <row r="318" spans="22:22" s="67" customFormat="1">
      <c r="V318" s="68"/>
    </row>
    <row r="319" spans="22:22" s="67" customFormat="1">
      <c r="V319" s="68"/>
    </row>
    <row r="320" spans="22:22" s="67" customFormat="1">
      <c r="V320" s="68"/>
    </row>
    <row r="321" spans="22:22" s="67" customFormat="1">
      <c r="V321" s="68"/>
    </row>
    <row r="322" spans="22:22" s="67" customFormat="1">
      <c r="V322" s="68"/>
    </row>
    <row r="323" spans="22:22" s="67" customFormat="1">
      <c r="V323" s="68"/>
    </row>
    <row r="324" spans="22:22" s="67" customFormat="1">
      <c r="V324" s="68"/>
    </row>
    <row r="325" spans="22:22" s="67" customFormat="1">
      <c r="V325" s="68"/>
    </row>
    <row r="326" spans="22:22" s="67" customFormat="1">
      <c r="V326" s="68"/>
    </row>
    <row r="327" spans="22:22" s="67" customFormat="1">
      <c r="V327" s="68"/>
    </row>
    <row r="328" spans="22:22" s="67" customFormat="1">
      <c r="V328" s="68"/>
    </row>
    <row r="329" spans="22:22" s="67" customFormat="1">
      <c r="V329" s="68"/>
    </row>
    <row r="330" spans="22:22" s="67" customFormat="1">
      <c r="V330" s="68"/>
    </row>
    <row r="331" spans="22:22" s="67" customFormat="1">
      <c r="V331" s="68"/>
    </row>
    <row r="332" spans="22:22" s="67" customFormat="1">
      <c r="V332" s="68"/>
    </row>
    <row r="333" spans="22:22" s="67" customFormat="1">
      <c r="V333" s="68"/>
    </row>
    <row r="334" spans="22:22" s="67" customFormat="1">
      <c r="V334" s="68"/>
    </row>
    <row r="335" spans="22:22" s="67" customFormat="1">
      <c r="V335" s="68"/>
    </row>
    <row r="336" spans="22:22" s="67" customFormat="1">
      <c r="V336" s="68"/>
    </row>
    <row r="337" spans="22:22" s="67" customFormat="1">
      <c r="V337" s="68"/>
    </row>
    <row r="338" spans="22:22" s="67" customFormat="1">
      <c r="V338" s="68"/>
    </row>
    <row r="339" spans="22:22" s="67" customFormat="1">
      <c r="V339" s="68"/>
    </row>
    <row r="340" spans="22:22" s="67" customFormat="1">
      <c r="V340" s="68"/>
    </row>
    <row r="341" spans="22:22" s="67" customFormat="1">
      <c r="V341" s="68"/>
    </row>
    <row r="342" spans="22:22" s="67" customFormat="1">
      <c r="V342" s="68"/>
    </row>
    <row r="343" spans="22:22" s="67" customFormat="1">
      <c r="V343" s="68"/>
    </row>
    <row r="344" spans="22:22" s="67" customFormat="1">
      <c r="V344" s="68"/>
    </row>
    <row r="345" spans="22:22" s="67" customFormat="1">
      <c r="V345" s="68"/>
    </row>
    <row r="346" spans="22:22" s="67" customFormat="1">
      <c r="V346" s="68"/>
    </row>
    <row r="347" spans="22:22" s="67" customFormat="1">
      <c r="V347" s="68"/>
    </row>
    <row r="348" spans="22:22" s="67" customFormat="1">
      <c r="V348" s="68"/>
    </row>
    <row r="349" spans="22:22" s="67" customFormat="1">
      <c r="V349" s="68"/>
    </row>
    <row r="350" spans="22:22" s="67" customFormat="1">
      <c r="V350" s="68"/>
    </row>
    <row r="351" spans="22:22" s="67" customFormat="1">
      <c r="V351" s="68"/>
    </row>
    <row r="352" spans="22:22" s="67" customFormat="1">
      <c r="V352" s="68"/>
    </row>
    <row r="353" spans="22:22" s="67" customFormat="1">
      <c r="V353" s="68"/>
    </row>
    <row r="354" spans="22:22" s="67" customFormat="1">
      <c r="V354" s="68"/>
    </row>
    <row r="355" spans="22:22" s="67" customFormat="1">
      <c r="V355" s="68"/>
    </row>
    <row r="356" spans="22:22" s="67" customFormat="1">
      <c r="V356" s="68"/>
    </row>
    <row r="357" spans="22:22" s="67" customFormat="1">
      <c r="V357" s="68"/>
    </row>
    <row r="358" spans="22:22" s="67" customFormat="1">
      <c r="V358" s="68"/>
    </row>
    <row r="359" spans="22:22" s="67" customFormat="1">
      <c r="V359" s="68"/>
    </row>
    <row r="360" spans="22:22" s="67" customFormat="1">
      <c r="V360" s="68"/>
    </row>
    <row r="361" spans="22:22" s="67" customFormat="1">
      <c r="V361" s="68"/>
    </row>
    <row r="362" spans="22:22" s="67" customFormat="1">
      <c r="V362" s="68"/>
    </row>
    <row r="363" spans="22:22" s="67" customFormat="1">
      <c r="V363" s="68"/>
    </row>
    <row r="364" spans="22:22" s="67" customFormat="1">
      <c r="V364" s="68"/>
    </row>
    <row r="365" spans="22:22" s="67" customFormat="1">
      <c r="V365" s="68"/>
    </row>
    <row r="366" spans="22:22" s="67" customFormat="1">
      <c r="V366" s="68"/>
    </row>
    <row r="367" spans="22:22" s="67" customFormat="1">
      <c r="V367" s="68"/>
    </row>
    <row r="368" spans="22:22" s="67" customFormat="1">
      <c r="V368" s="68"/>
    </row>
    <row r="369" spans="22:22" s="67" customFormat="1">
      <c r="V369" s="68"/>
    </row>
    <row r="370" spans="22:22" s="67" customFormat="1">
      <c r="V370" s="68"/>
    </row>
    <row r="371" spans="22:22" s="67" customFormat="1">
      <c r="V371" s="68"/>
    </row>
    <row r="372" spans="22:22" s="67" customFormat="1">
      <c r="V372" s="68"/>
    </row>
    <row r="373" spans="22:22" s="67" customFormat="1">
      <c r="V373" s="68"/>
    </row>
    <row r="374" spans="22:22" s="67" customFormat="1">
      <c r="V374" s="68"/>
    </row>
    <row r="375" spans="22:22" s="67" customFormat="1">
      <c r="V375" s="68"/>
    </row>
    <row r="376" spans="22:22" s="67" customFormat="1">
      <c r="V376" s="68"/>
    </row>
    <row r="377" spans="22:22" s="67" customFormat="1">
      <c r="V377" s="68"/>
    </row>
    <row r="378" spans="22:22" s="67" customFormat="1">
      <c r="V378" s="68"/>
    </row>
    <row r="379" spans="22:22" s="67" customFormat="1">
      <c r="V379" s="68"/>
    </row>
    <row r="380" spans="22:22" s="67" customFormat="1">
      <c r="V380" s="68"/>
    </row>
    <row r="381" spans="22:22" s="67" customFormat="1">
      <c r="V381" s="68"/>
    </row>
    <row r="382" spans="22:22" s="67" customFormat="1">
      <c r="V382" s="68"/>
    </row>
    <row r="383" spans="22:22" s="67" customFormat="1">
      <c r="V383" s="68"/>
    </row>
    <row r="384" spans="22:22" s="67" customFormat="1">
      <c r="V384" s="68"/>
    </row>
    <row r="385" spans="22:22" s="67" customFormat="1">
      <c r="V385" s="68"/>
    </row>
    <row r="386" spans="22:22" s="67" customFormat="1">
      <c r="V386" s="68"/>
    </row>
    <row r="387" spans="22:22" s="67" customFormat="1">
      <c r="V387" s="68"/>
    </row>
    <row r="388" spans="22:22" s="67" customFormat="1">
      <c r="V388" s="68"/>
    </row>
    <row r="389" spans="22:22" s="67" customFormat="1">
      <c r="V389" s="68"/>
    </row>
    <row r="390" spans="22:22" s="67" customFormat="1">
      <c r="V390" s="68"/>
    </row>
    <row r="391" spans="22:22" s="67" customFormat="1">
      <c r="V391" s="68"/>
    </row>
    <row r="392" spans="22:22" s="67" customFormat="1">
      <c r="V392" s="68"/>
    </row>
    <row r="393" spans="22:22" s="67" customFormat="1">
      <c r="V393" s="68"/>
    </row>
    <row r="394" spans="22:22" s="67" customFormat="1">
      <c r="V394" s="68"/>
    </row>
    <row r="395" spans="22:22" s="67" customFormat="1">
      <c r="V395" s="68"/>
    </row>
    <row r="396" spans="22:22" s="67" customFormat="1">
      <c r="V396" s="68"/>
    </row>
    <row r="397" spans="22:22" s="67" customFormat="1">
      <c r="V397" s="68"/>
    </row>
    <row r="398" spans="22:22" s="67" customFormat="1">
      <c r="V398" s="68"/>
    </row>
    <row r="399" spans="22:22" s="67" customFormat="1">
      <c r="V399" s="68"/>
    </row>
    <row r="400" spans="22:22" s="67" customFormat="1">
      <c r="V400" s="68"/>
    </row>
    <row r="401" spans="22:22" s="67" customFormat="1">
      <c r="V401" s="68"/>
    </row>
    <row r="402" spans="22:22" s="67" customFormat="1">
      <c r="V402" s="68"/>
    </row>
    <row r="403" spans="22:22" s="67" customFormat="1">
      <c r="V403" s="68"/>
    </row>
    <row r="404" spans="22:22" s="67" customFormat="1">
      <c r="V404" s="68"/>
    </row>
    <row r="405" spans="22:22" s="67" customFormat="1">
      <c r="V405" s="68"/>
    </row>
    <row r="406" spans="22:22" s="67" customFormat="1">
      <c r="V406" s="68"/>
    </row>
    <row r="407" spans="22:22" s="67" customFormat="1">
      <c r="V407" s="68"/>
    </row>
    <row r="408" spans="22:22" s="67" customFormat="1">
      <c r="V408" s="68"/>
    </row>
    <row r="409" spans="22:22" s="67" customFormat="1">
      <c r="V409" s="68"/>
    </row>
    <row r="410" spans="22:22" s="67" customFormat="1">
      <c r="V410" s="68"/>
    </row>
    <row r="411" spans="22:22" s="67" customFormat="1">
      <c r="V411" s="68"/>
    </row>
    <row r="412" spans="22:22" s="67" customFormat="1">
      <c r="V412" s="68"/>
    </row>
    <row r="413" spans="22:22" s="67" customFormat="1">
      <c r="V413" s="68"/>
    </row>
    <row r="414" spans="22:22" s="67" customFormat="1">
      <c r="V414" s="68"/>
    </row>
    <row r="415" spans="22:22" s="67" customFormat="1">
      <c r="V415" s="68"/>
    </row>
    <row r="416" spans="22:22" s="67" customFormat="1">
      <c r="V416" s="68"/>
    </row>
    <row r="417" spans="22:22" s="67" customFormat="1">
      <c r="V417" s="68"/>
    </row>
    <row r="418" spans="22:22" s="67" customFormat="1">
      <c r="V418" s="68"/>
    </row>
    <row r="419" spans="22:22" s="67" customFormat="1">
      <c r="V419" s="68"/>
    </row>
    <row r="420" spans="22:22" s="67" customFormat="1">
      <c r="V420" s="68"/>
    </row>
    <row r="421" spans="22:22" s="67" customFormat="1">
      <c r="V421" s="68"/>
    </row>
    <row r="422" spans="22:22" s="67" customFormat="1">
      <c r="V422" s="68"/>
    </row>
    <row r="423" spans="22:22" s="67" customFormat="1">
      <c r="V423" s="68"/>
    </row>
    <row r="424" spans="22:22" s="67" customFormat="1">
      <c r="V424" s="68"/>
    </row>
    <row r="425" spans="22:22" s="67" customFormat="1">
      <c r="V425" s="68"/>
    </row>
    <row r="426" spans="22:22" s="67" customFormat="1">
      <c r="V426" s="68"/>
    </row>
    <row r="427" spans="22:22" s="67" customFormat="1">
      <c r="V427" s="68"/>
    </row>
    <row r="428" spans="22:22" s="67" customFormat="1">
      <c r="V428" s="68"/>
    </row>
    <row r="429" spans="22:22" s="67" customFormat="1">
      <c r="V429" s="68"/>
    </row>
    <row r="430" spans="22:22" s="67" customFormat="1">
      <c r="V430" s="68"/>
    </row>
    <row r="431" spans="22:22" s="67" customFormat="1">
      <c r="V431" s="68"/>
    </row>
    <row r="432" spans="22:22" s="67" customFormat="1">
      <c r="V432" s="68"/>
    </row>
    <row r="433" spans="22:22" s="67" customFormat="1">
      <c r="V433" s="68"/>
    </row>
    <row r="434" spans="22:22" s="67" customFormat="1">
      <c r="V434" s="68"/>
    </row>
    <row r="435" spans="22:22" s="67" customFormat="1">
      <c r="V435" s="68"/>
    </row>
    <row r="436" spans="22:22" s="67" customFormat="1">
      <c r="V436" s="68"/>
    </row>
    <row r="437" spans="22:22" s="67" customFormat="1">
      <c r="V437" s="68"/>
    </row>
    <row r="438" spans="22:22" s="67" customFormat="1">
      <c r="V438" s="68"/>
    </row>
    <row r="439" spans="22:22" s="67" customFormat="1">
      <c r="V439" s="68"/>
    </row>
    <row r="440" spans="22:22" s="67" customFormat="1">
      <c r="V440" s="68"/>
    </row>
    <row r="441" spans="22:22" s="67" customFormat="1">
      <c r="V441" s="68"/>
    </row>
    <row r="442" spans="22:22" s="67" customFormat="1">
      <c r="V442" s="68"/>
    </row>
    <row r="443" spans="22:22" s="67" customFormat="1">
      <c r="V443" s="68"/>
    </row>
    <row r="444" spans="22:22" s="67" customFormat="1">
      <c r="V444" s="68"/>
    </row>
    <row r="445" spans="22:22" s="67" customFormat="1">
      <c r="V445" s="68"/>
    </row>
    <row r="446" spans="22:22" s="67" customFormat="1">
      <c r="V446" s="68"/>
    </row>
    <row r="447" spans="22:22" s="67" customFormat="1">
      <c r="V447" s="68"/>
    </row>
    <row r="448" spans="22:22" s="67" customFormat="1">
      <c r="V448" s="68"/>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C8A07-D6BE-415E-95F8-1035523F30D2}">
  <dimension ref="B1:D4"/>
  <sheetViews>
    <sheetView workbookViewId="0">
      <selection activeCell="B4" sqref="B4"/>
    </sheetView>
  </sheetViews>
  <sheetFormatPr defaultColWidth="11.42578125" defaultRowHeight="13.9"/>
  <cols>
    <col min="1" max="1" width="6.42578125" customWidth="1"/>
    <col min="2" max="2" width="125.85546875" customWidth="1"/>
    <col min="3" max="4" width="5.7109375" customWidth="1"/>
  </cols>
  <sheetData>
    <row r="1" spans="2:4" ht="18.600000000000001" thickBot="1">
      <c r="B1" s="60" t="s">
        <v>138</v>
      </c>
    </row>
    <row r="2" spans="2:4" ht="26.45" hidden="1" thickBot="1">
      <c r="B2" s="75"/>
      <c r="C2" s="64"/>
      <c r="D2" s="66"/>
    </row>
    <row r="3" spans="2:4" ht="26.45" hidden="1" thickBot="1">
      <c r="B3" s="75"/>
      <c r="C3" s="64"/>
      <c r="D3" s="74" t="s">
        <v>63</v>
      </c>
    </row>
    <row r="4" spans="2:4" ht="40.9" customHeight="1" thickBot="1">
      <c r="B4" s="75" t="s">
        <v>139</v>
      </c>
      <c r="C4" s="64"/>
      <c r="D4" s="66" t="s">
        <v>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2409-BC3B-4F84-9626-C89151D419E1}">
  <dimension ref="B1:E48"/>
  <sheetViews>
    <sheetView zoomScale="120" zoomScaleNormal="120" workbookViewId="0">
      <selection activeCell="B4" sqref="B4"/>
    </sheetView>
  </sheetViews>
  <sheetFormatPr defaultColWidth="11.42578125" defaultRowHeight="13.9"/>
  <cols>
    <col min="1" max="1" width="2.42578125" customWidth="1"/>
    <col min="2" max="2" width="117.85546875" style="46" customWidth="1"/>
    <col min="3" max="3" width="2" style="45" customWidth="1"/>
    <col min="4" max="4" width="7.5703125" style="45" customWidth="1"/>
    <col min="5" max="5" width="5.7109375" customWidth="1"/>
  </cols>
  <sheetData>
    <row r="1" spans="2:5" ht="15" thickBot="1">
      <c r="B1" s="59" t="s">
        <v>140</v>
      </c>
      <c r="C1"/>
      <c r="D1"/>
    </row>
    <row r="2" spans="2:5" ht="18" hidden="1" customHeight="1" thickBot="1">
      <c r="B2" s="75"/>
      <c r="C2" s="64"/>
      <c r="D2" s="66"/>
    </row>
    <row r="3" spans="2:5" ht="18" hidden="1" customHeight="1" thickBot="1">
      <c r="B3" s="75"/>
      <c r="C3" s="64"/>
      <c r="D3" s="66"/>
    </row>
    <row r="4" spans="2:5" ht="34.15" customHeight="1" thickBot="1">
      <c r="B4" s="75" t="s">
        <v>141</v>
      </c>
      <c r="C4" s="64"/>
      <c r="D4" s="66" t="s">
        <v>54</v>
      </c>
    </row>
    <row r="5" spans="2:5" ht="34.15" customHeight="1">
      <c r="B5" s="62"/>
      <c r="C5" s="62"/>
    </row>
    <row r="6" spans="2:5" ht="6.6" customHeight="1">
      <c r="B6" s="62"/>
      <c r="C6" s="62"/>
    </row>
    <row r="12" spans="2:5" ht="14.45" thickBot="1"/>
    <row r="13" spans="2:5" ht="14.45" thickBot="1">
      <c r="E13" s="61"/>
    </row>
    <row r="20" spans="2:5" ht="47.45" customHeight="1">
      <c r="B20" s="62"/>
      <c r="C20" s="62"/>
    </row>
    <row r="26" spans="2:5" ht="14.45" thickBot="1"/>
    <row r="27" spans="2:5" ht="14.45" thickBot="1">
      <c r="E27" s="61"/>
    </row>
    <row r="34" spans="2:5">
      <c r="B34" s="62"/>
      <c r="C34" s="62"/>
    </row>
    <row r="39" spans="2:5" ht="14.45" thickBot="1"/>
    <row r="40" spans="2:5" ht="14.45" thickBot="1">
      <c r="E40" s="61" t="s">
        <v>54</v>
      </c>
    </row>
    <row r="48" spans="2:5">
      <c r="B48" s="62"/>
    </row>
  </sheetData>
  <phoneticPr fontId="45"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7DCF5-02E7-45AA-8812-3F4567A38713}">
  <dimension ref="B1:D3"/>
  <sheetViews>
    <sheetView zoomScale="115" zoomScaleNormal="115" workbookViewId="0">
      <selection activeCell="A3" sqref="A3:XFD3"/>
    </sheetView>
  </sheetViews>
  <sheetFormatPr defaultColWidth="11.42578125" defaultRowHeight="13.9"/>
  <cols>
    <col min="1" max="1" width="6.42578125" customWidth="1"/>
    <col min="2" max="2" width="151" customWidth="1"/>
    <col min="3" max="4" width="5.7109375" customWidth="1"/>
  </cols>
  <sheetData>
    <row r="1" spans="2:4" ht="18.600000000000001" thickBot="1">
      <c r="B1" s="60" t="s">
        <v>142</v>
      </c>
    </row>
    <row r="2" spans="2:4" ht="26.45" thickBot="1">
      <c r="B2" s="75" t="s">
        <v>143</v>
      </c>
      <c r="C2" s="64"/>
      <c r="D2" s="66" t="s">
        <v>54</v>
      </c>
    </row>
    <row r="3" spans="2:4" ht="26.45" hidden="1" thickBot="1">
      <c r="B3" s="75"/>
      <c r="C3" s="64"/>
      <c r="D3" s="6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0BCD-78E2-44D9-9852-A0730536AEBB}">
  <dimension ref="B1:D15"/>
  <sheetViews>
    <sheetView zoomScale="115" zoomScaleNormal="115" workbookViewId="0">
      <selection activeCell="B7" sqref="B7"/>
    </sheetView>
  </sheetViews>
  <sheetFormatPr defaultColWidth="11.42578125" defaultRowHeight="13.9"/>
  <cols>
    <col min="1" max="1" width="4.7109375" customWidth="1"/>
    <col min="2" max="2" width="132" customWidth="1"/>
    <col min="3" max="3" width="5.28515625" customWidth="1"/>
    <col min="4" max="4" width="5.42578125" customWidth="1"/>
  </cols>
  <sheetData>
    <row r="1" spans="2:4" ht="18">
      <c r="B1" s="60" t="s">
        <v>144</v>
      </c>
    </row>
    <row r="2" spans="2:4" ht="6" customHeight="1"/>
    <row r="3" spans="2:4" ht="14.45">
      <c r="B3" s="59" t="s">
        <v>145</v>
      </c>
    </row>
    <row r="4" spans="2:4" ht="15" thickBot="1">
      <c r="B4" s="59"/>
    </row>
    <row r="5" spans="2:4" ht="79.150000000000006" customHeight="1" thickBot="1">
      <c r="B5" s="75" t="s">
        <v>146</v>
      </c>
      <c r="C5" s="64"/>
      <c r="D5" s="66" t="s">
        <v>54</v>
      </c>
    </row>
    <row r="6" spans="2:4" ht="28.15" thickBot="1">
      <c r="B6" s="75" t="s">
        <v>147</v>
      </c>
      <c r="C6" s="64"/>
      <c r="D6" s="66" t="s">
        <v>54</v>
      </c>
    </row>
    <row r="7" spans="2:4" ht="26.45" thickBot="1">
      <c r="B7" s="75" t="s">
        <v>148</v>
      </c>
      <c r="C7" s="64"/>
      <c r="D7" s="66" t="s">
        <v>54</v>
      </c>
    </row>
    <row r="8" spans="2:4" ht="14.45">
      <c r="B8" s="59"/>
    </row>
    <row r="9" spans="2:4" s="80" customFormat="1" ht="14.45" thickBot="1">
      <c r="B9" s="79" t="s">
        <v>149</v>
      </c>
    </row>
    <row r="10" spans="2:4" ht="29.45" customHeight="1" thickBot="1">
      <c r="B10" s="75" t="s">
        <v>150</v>
      </c>
      <c r="C10" s="64"/>
      <c r="D10" s="66" t="s">
        <v>54</v>
      </c>
    </row>
    <row r="11" spans="2:4" ht="21.6" customHeight="1">
      <c r="B11" s="69"/>
    </row>
    <row r="12" spans="2:4">
      <c r="B12" s="69"/>
    </row>
    <row r="13" spans="2:4">
      <c r="B13" s="69"/>
    </row>
    <row r="14" spans="2:4">
      <c r="B14" s="69"/>
    </row>
    <row r="15" spans="2:4">
      <c r="B15" s="69"/>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4D5C-3CB8-42C2-88EC-E1C37F549074}">
  <dimension ref="A2:AA50"/>
  <sheetViews>
    <sheetView zoomScale="85" zoomScaleNormal="85" workbookViewId="0">
      <selection activeCell="G76" sqref="G76"/>
    </sheetView>
  </sheetViews>
  <sheetFormatPr defaultColWidth="8.85546875" defaultRowHeight="13.9"/>
  <cols>
    <col min="1" max="1" width="24.7109375" customWidth="1"/>
    <col min="2" max="4" width="16.42578125" customWidth="1"/>
    <col min="5" max="5" width="25" customWidth="1"/>
    <col min="6" max="6" width="22" customWidth="1"/>
    <col min="7" max="7" width="18.28515625" customWidth="1"/>
    <col min="8" max="8" width="19" customWidth="1"/>
  </cols>
  <sheetData>
    <row r="2" spans="1:7" ht="10.15" customHeight="1"/>
    <row r="3" spans="1:7" ht="27.6" customHeight="1">
      <c r="A3" s="164" t="s">
        <v>151</v>
      </c>
      <c r="B3" s="164"/>
      <c r="C3" s="164"/>
      <c r="D3" s="164"/>
      <c r="E3" s="164"/>
      <c r="F3" s="164"/>
      <c r="G3" s="164"/>
    </row>
    <row r="5" spans="1:7" ht="15.6">
      <c r="A5" s="113" t="s">
        <v>152</v>
      </c>
      <c r="B5" s="113"/>
      <c r="C5" s="113"/>
      <c r="D5" s="113"/>
      <c r="E5" s="113"/>
      <c r="F5" s="113"/>
      <c r="G5" s="113"/>
    </row>
    <row r="7" spans="1:7" s="35" customFormat="1" ht="26.45" hidden="1" customHeight="1" thickBot="1">
      <c r="A7" s="36" t="s">
        <v>153</v>
      </c>
      <c r="B7" s="135" t="s">
        <v>154</v>
      </c>
      <c r="C7" s="136"/>
      <c r="D7" s="136"/>
      <c r="E7" s="136"/>
      <c r="F7" s="136"/>
      <c r="G7" s="137"/>
    </row>
    <row r="8" spans="1:7" ht="41.45" hidden="1" customHeight="1">
      <c r="A8" s="37" t="s">
        <v>155</v>
      </c>
      <c r="B8" s="138" t="str">
        <f>+'Pruebas Analíticas'!D16</f>
        <v>670-0061-Acueducto y Alcantarillado-Union Panamericana / Sistemas de Acueducto</v>
      </c>
      <c r="C8" s="139"/>
      <c r="D8" s="139"/>
      <c r="E8" s="139"/>
      <c r="F8" s="70" t="s">
        <v>156</v>
      </c>
      <c r="G8" s="71" t="str">
        <f>+'Pruebas Analíticas'!D13</f>
        <v>AGUA POTABLE Y SANEAMIENTO BÁSICO</v>
      </c>
    </row>
    <row r="9" spans="1:7" ht="26.45" hidden="1">
      <c r="A9" s="38" t="s">
        <v>157</v>
      </c>
      <c r="B9" s="140" t="e">
        <f>+B39</f>
        <v>#REF!</v>
      </c>
      <c r="C9" s="141"/>
      <c r="D9" s="141"/>
      <c r="E9" s="141"/>
      <c r="F9" s="141"/>
      <c r="G9" s="142"/>
    </row>
    <row r="10" spans="1:7" ht="26.45" hidden="1">
      <c r="A10" s="37" t="s">
        <v>158</v>
      </c>
      <c r="B10" s="166" t="str">
        <f>+'Pruebas Analíticas'!B65</f>
        <v>No se evidencian oportunidades de mejora para la componente civil.</v>
      </c>
      <c r="C10" s="167"/>
      <c r="D10" s="167"/>
      <c r="E10" s="167"/>
      <c r="F10" s="167"/>
      <c r="G10" s="168"/>
    </row>
    <row r="11" spans="1:7" ht="25.9" hidden="1" customHeight="1">
      <c r="A11" s="39" t="s">
        <v>159</v>
      </c>
      <c r="B11" s="169" t="s">
        <v>160</v>
      </c>
      <c r="C11" s="170"/>
      <c r="D11" s="170"/>
      <c r="E11" s="170"/>
      <c r="F11" s="170"/>
      <c r="G11" s="171"/>
    </row>
    <row r="12" spans="1:7" ht="223.15" hidden="1" customHeight="1">
      <c r="A12" s="40" t="s">
        <v>161</v>
      </c>
      <c r="B12" s="172" t="s">
        <v>162</v>
      </c>
      <c r="C12" s="173"/>
      <c r="D12" s="174"/>
      <c r="E12" s="42" t="s">
        <v>163</v>
      </c>
      <c r="F12" s="128" t="s">
        <v>164</v>
      </c>
      <c r="G12" s="130"/>
    </row>
    <row r="13" spans="1:7" ht="25.9" hidden="1" customHeight="1">
      <c r="A13" s="41" t="s">
        <v>165</v>
      </c>
      <c r="B13" s="131" t="s">
        <v>166</v>
      </c>
      <c r="C13" s="132"/>
      <c r="D13" s="132"/>
      <c r="E13" s="132"/>
      <c r="F13" s="132"/>
      <c r="G13" s="134"/>
    </row>
    <row r="14" spans="1:7" ht="51" hidden="1" customHeight="1">
      <c r="A14" s="37" t="s">
        <v>167</v>
      </c>
      <c r="B14" s="156" t="s">
        <v>168</v>
      </c>
      <c r="C14" s="157"/>
      <c r="D14" s="157"/>
      <c r="E14" s="157"/>
      <c r="F14" s="157"/>
      <c r="G14" s="158"/>
    </row>
    <row r="15" spans="1:7" ht="36" hidden="1" customHeight="1">
      <c r="A15" s="37" t="s">
        <v>169</v>
      </c>
      <c r="B15" s="159" t="s">
        <v>170</v>
      </c>
      <c r="C15" s="160"/>
      <c r="D15" s="161"/>
      <c r="E15" s="43" t="s">
        <v>171</v>
      </c>
      <c r="F15" s="175" t="s">
        <v>172</v>
      </c>
      <c r="G15" s="176"/>
    </row>
    <row r="16" spans="1:7" ht="32.450000000000003" hidden="1" customHeight="1" thickBot="1">
      <c r="A16" s="39" t="s">
        <v>173</v>
      </c>
      <c r="B16" s="159" t="s">
        <v>174</v>
      </c>
      <c r="C16" s="160"/>
      <c r="D16" s="165"/>
      <c r="E16" s="30" t="s">
        <v>175</v>
      </c>
      <c r="F16" s="154" t="s">
        <v>176</v>
      </c>
      <c r="G16" s="155"/>
    </row>
    <row r="17" spans="1:7" ht="14.45" hidden="1">
      <c r="A17" s="28"/>
      <c r="B17" s="82"/>
      <c r="C17" s="82"/>
      <c r="D17" s="83"/>
      <c r="E17" s="84"/>
      <c r="F17" s="85"/>
      <c r="G17" s="85"/>
    </row>
    <row r="18" spans="1:7" ht="14.45" hidden="1">
      <c r="A18" s="27"/>
      <c r="B18" s="27"/>
      <c r="C18" s="27"/>
      <c r="D18" s="50" t="s">
        <v>3</v>
      </c>
      <c r="E18" s="31" t="s">
        <v>177</v>
      </c>
      <c r="F18" s="34" t="s">
        <v>30</v>
      </c>
      <c r="G18" s="33">
        <v>46126</v>
      </c>
    </row>
    <row r="19" spans="1:7" ht="14.45" hidden="1">
      <c r="A19" s="27"/>
      <c r="B19" s="27"/>
      <c r="C19" s="27"/>
      <c r="D19" s="51" t="s">
        <v>4</v>
      </c>
      <c r="E19" s="32"/>
      <c r="F19" s="52" t="s">
        <v>30</v>
      </c>
      <c r="G19" s="32"/>
    </row>
    <row r="20" spans="1:7" s="25" customFormat="1" ht="13.15" hidden="1"/>
    <row r="21" spans="1:7" ht="14.45" hidden="1" thickBot="1"/>
    <row r="22" spans="1:7" hidden="1"/>
    <row r="23" spans="1:7" s="35" customFormat="1" ht="26.45" hidden="1">
      <c r="A23" s="36" t="s">
        <v>153</v>
      </c>
      <c r="B23" s="143"/>
      <c r="C23" s="143"/>
      <c r="D23" s="143"/>
      <c r="E23" s="143"/>
      <c r="F23" s="47" t="s">
        <v>178</v>
      </c>
      <c r="G23" s="48"/>
    </row>
    <row r="24" spans="1:7" ht="34.5" hidden="1" customHeight="1">
      <c r="A24" s="37" t="s">
        <v>155</v>
      </c>
      <c r="B24" s="138"/>
      <c r="C24" s="139"/>
      <c r="D24" s="139"/>
      <c r="E24" s="139"/>
      <c r="F24" s="42" t="s">
        <v>156</v>
      </c>
      <c r="G24" s="26"/>
    </row>
    <row r="25" spans="1:7" ht="52.5" hidden="1" customHeight="1">
      <c r="A25" s="38" t="s">
        <v>157</v>
      </c>
      <c r="B25" s="144"/>
      <c r="C25" s="145"/>
      <c r="D25" s="145"/>
      <c r="E25" s="145"/>
      <c r="F25" s="145"/>
      <c r="G25" s="146"/>
    </row>
    <row r="26" spans="1:7" ht="93" hidden="1" customHeight="1">
      <c r="A26" s="37" t="s">
        <v>158</v>
      </c>
      <c r="B26" s="125"/>
      <c r="C26" s="126"/>
      <c r="D26" s="126"/>
      <c r="E26" s="126"/>
      <c r="F26" s="126"/>
      <c r="G26" s="127"/>
    </row>
    <row r="27" spans="1:7" ht="45" hidden="1" customHeight="1">
      <c r="A27" s="39" t="s">
        <v>159</v>
      </c>
      <c r="B27" s="148"/>
      <c r="C27" s="149"/>
      <c r="D27" s="149"/>
      <c r="E27" s="149"/>
      <c r="F27" s="149"/>
      <c r="G27" s="150"/>
    </row>
    <row r="28" spans="1:7" ht="33" hidden="1" customHeight="1">
      <c r="A28" s="40" t="s">
        <v>161</v>
      </c>
      <c r="B28" s="128"/>
      <c r="C28" s="129"/>
      <c r="D28" s="147"/>
      <c r="E28" s="42" t="s">
        <v>163</v>
      </c>
      <c r="F28" s="128"/>
      <c r="G28" s="130"/>
    </row>
    <row r="29" spans="1:7" ht="36" hidden="1" customHeight="1">
      <c r="A29" s="41" t="s">
        <v>165</v>
      </c>
      <c r="B29" s="128"/>
      <c r="C29" s="129"/>
      <c r="D29" s="129"/>
      <c r="E29" s="129"/>
      <c r="F29" s="129"/>
      <c r="G29" s="130"/>
    </row>
    <row r="30" spans="1:7" ht="51" hidden="1" customHeight="1">
      <c r="A30" s="37" t="s">
        <v>167</v>
      </c>
      <c r="B30" s="156"/>
      <c r="C30" s="157"/>
      <c r="D30" s="157"/>
      <c r="E30" s="157"/>
      <c r="F30" s="157"/>
      <c r="G30" s="158"/>
    </row>
    <row r="31" spans="1:7" ht="36" hidden="1" customHeight="1">
      <c r="A31" s="37" t="s">
        <v>169</v>
      </c>
      <c r="B31" s="159"/>
      <c r="C31" s="160"/>
      <c r="D31" s="161"/>
      <c r="E31" s="43" t="s">
        <v>179</v>
      </c>
      <c r="F31" s="162"/>
      <c r="G31" s="163"/>
    </row>
    <row r="32" spans="1:7" ht="24.75" hidden="1" customHeight="1">
      <c r="A32" s="39" t="s">
        <v>173</v>
      </c>
      <c r="B32" s="159"/>
      <c r="C32" s="160"/>
      <c r="D32" s="165"/>
      <c r="E32" s="44" t="s">
        <v>180</v>
      </c>
      <c r="F32" s="162"/>
      <c r="G32" s="163"/>
    </row>
    <row r="33" spans="1:27" ht="45" hidden="1" customHeight="1">
      <c r="A33" s="49" t="s">
        <v>181</v>
      </c>
      <c r="B33" s="151"/>
      <c r="C33" s="152"/>
      <c r="D33" s="153"/>
      <c r="E33" s="30" t="s">
        <v>175</v>
      </c>
      <c r="F33" s="154"/>
      <c r="G33" s="155"/>
    </row>
    <row r="34" spans="1:27" ht="14.45" hidden="1">
      <c r="A34" s="28"/>
      <c r="B34" s="29"/>
      <c r="C34" s="29"/>
      <c r="D34" s="29"/>
      <c r="E34" s="29"/>
      <c r="F34" s="29"/>
      <c r="G34" s="29"/>
    </row>
    <row r="35" spans="1:27" ht="14.45" hidden="1">
      <c r="A35" s="27"/>
      <c r="B35" s="27"/>
      <c r="C35" s="27"/>
      <c r="D35" s="50" t="s">
        <v>3</v>
      </c>
      <c r="E35" s="31" t="s">
        <v>177</v>
      </c>
      <c r="F35" s="34" t="s">
        <v>30</v>
      </c>
      <c r="G35" s="33">
        <v>45724</v>
      </c>
    </row>
    <row r="36" spans="1:27" ht="14.45" hidden="1">
      <c r="A36" s="27"/>
      <c r="B36" s="27"/>
      <c r="C36" s="27"/>
      <c r="D36" s="51" t="s">
        <v>4</v>
      </c>
      <c r="E36" s="32"/>
      <c r="F36" s="52" t="s">
        <v>30</v>
      </c>
      <c r="G36" s="32"/>
    </row>
    <row r="37" spans="1:27" s="86" customFormat="1" ht="27" hidden="1" customHeight="1" thickBot="1">
      <c r="A37" s="99" t="s">
        <v>153</v>
      </c>
      <c r="B37" s="135" t="s">
        <v>182</v>
      </c>
      <c r="C37" s="136"/>
      <c r="D37" s="136"/>
      <c r="E37" s="136"/>
      <c r="F37" s="136"/>
      <c r="G37" s="137"/>
    </row>
    <row r="38" spans="1:27" s="86" customFormat="1" ht="40.15" hidden="1" customHeight="1">
      <c r="A38" s="37" t="s">
        <v>155</v>
      </c>
      <c r="B38" s="138" t="str">
        <f>+'Pruebas Analíticas'!D16</f>
        <v>670-0061-Acueducto y Alcantarillado-Union Panamericana / Sistemas de Acueducto</v>
      </c>
      <c r="C38" s="139"/>
      <c r="D38" s="139"/>
      <c r="E38" s="139"/>
      <c r="F38" s="70" t="s">
        <v>156</v>
      </c>
      <c r="G38" s="71" t="str">
        <f>+'Pruebas Analíticas'!D13</f>
        <v>AGUA POTABLE Y SANEAMIENTO BÁSICO</v>
      </c>
    </row>
    <row r="39" spans="1:27" s="25" customFormat="1" ht="26.45" hidden="1">
      <c r="A39" s="38" t="s">
        <v>157</v>
      </c>
      <c r="B39" s="140" t="e">
        <f>CONCATENATE('Pruebas Analíticas'!#REF!,"
",'Pruebas Analíticas'!#REF!,"
",'Pruebas Analíticas'!#REF!)</f>
        <v>#REF!</v>
      </c>
      <c r="C39" s="141"/>
      <c r="D39" s="141"/>
      <c r="E39" s="141"/>
      <c r="F39" s="141"/>
      <c r="G39" s="142"/>
      <c r="I39" s="27" t="s">
        <v>183</v>
      </c>
      <c r="J39" s="87"/>
      <c r="K39" s="28"/>
      <c r="L39" s="28"/>
      <c r="M39" s="28"/>
      <c r="N39" s="28"/>
      <c r="O39" s="28"/>
      <c r="P39" s="28"/>
      <c r="Q39" s="28"/>
      <c r="R39" s="28"/>
      <c r="S39" s="28"/>
      <c r="T39" s="28"/>
      <c r="U39" s="28"/>
      <c r="V39" s="28"/>
      <c r="W39" s="28"/>
      <c r="X39" s="28"/>
      <c r="Y39" s="28"/>
      <c r="Z39" s="28"/>
      <c r="AA39" s="28" t="s">
        <v>184</v>
      </c>
    </row>
    <row r="40" spans="1:27" s="25" customFormat="1" ht="26.45" hidden="1">
      <c r="A40" s="37" t="s">
        <v>158</v>
      </c>
      <c r="B40" s="125">
        <f>+'Pruebas Analíticas'!B66</f>
        <v>0</v>
      </c>
      <c r="C40" s="126"/>
      <c r="D40" s="126"/>
      <c r="E40" s="126"/>
      <c r="F40" s="126"/>
      <c r="G40" s="127"/>
      <c r="I40" s="27" t="s">
        <v>183</v>
      </c>
      <c r="J40" s="28"/>
      <c r="K40" s="28"/>
      <c r="L40" s="28"/>
      <c r="M40" s="28"/>
      <c r="N40" s="28"/>
      <c r="O40" s="28"/>
      <c r="P40" s="28"/>
      <c r="Q40" s="28"/>
      <c r="R40" s="28"/>
      <c r="S40" s="28"/>
      <c r="T40" s="28"/>
      <c r="U40" s="28"/>
      <c r="V40" s="28"/>
      <c r="W40" s="28"/>
      <c r="X40" s="28"/>
      <c r="Y40" s="28"/>
      <c r="Z40" s="28"/>
      <c r="AA40" s="28" t="s">
        <v>185</v>
      </c>
    </row>
    <row r="41" spans="1:27" s="86" customFormat="1" ht="29.45" hidden="1" customHeight="1">
      <c r="A41" s="100" t="s">
        <v>159</v>
      </c>
      <c r="B41" s="128" t="s">
        <v>186</v>
      </c>
      <c r="C41" s="129"/>
      <c r="D41" s="129"/>
      <c r="E41" s="129"/>
      <c r="F41" s="129"/>
      <c r="G41" s="130"/>
      <c r="I41" s="88" t="s">
        <v>183</v>
      </c>
      <c r="J41" s="89"/>
      <c r="K41" s="89"/>
      <c r="L41" s="89"/>
      <c r="M41" s="89"/>
      <c r="N41" s="89"/>
      <c r="O41" s="89"/>
      <c r="P41" s="89"/>
      <c r="Q41" s="89"/>
      <c r="R41" s="89"/>
      <c r="S41" s="89"/>
      <c r="T41" s="89"/>
      <c r="U41" s="89"/>
      <c r="V41" s="89"/>
      <c r="W41" s="89"/>
      <c r="X41" s="89"/>
      <c r="Y41" s="89"/>
      <c r="Z41" s="89"/>
      <c r="AA41" s="89" t="s">
        <v>187</v>
      </c>
    </row>
    <row r="42" spans="1:27" s="25" customFormat="1" ht="144.6" hidden="1" customHeight="1">
      <c r="A42" s="101" t="s">
        <v>161</v>
      </c>
      <c r="B42" s="131" t="s">
        <v>188</v>
      </c>
      <c r="C42" s="132"/>
      <c r="D42" s="133"/>
      <c r="E42" s="102" t="s">
        <v>163</v>
      </c>
      <c r="F42" s="131" t="s">
        <v>189</v>
      </c>
      <c r="G42" s="134"/>
      <c r="I42" s="27" t="s">
        <v>183</v>
      </c>
      <c r="J42" s="28"/>
      <c r="K42" s="28"/>
      <c r="L42" s="28"/>
      <c r="M42" s="28"/>
      <c r="N42" s="28"/>
      <c r="O42" s="28"/>
      <c r="P42" s="28"/>
      <c r="Q42" s="28"/>
      <c r="R42" s="28"/>
      <c r="S42" s="28"/>
      <c r="T42" s="28"/>
      <c r="U42" s="28"/>
      <c r="V42" s="28"/>
      <c r="W42" s="28"/>
      <c r="X42" s="28"/>
      <c r="Y42" s="28"/>
      <c r="Z42" s="28"/>
      <c r="AA42" s="28"/>
    </row>
    <row r="43" spans="1:27" s="25" customFormat="1" ht="26.25" hidden="1" customHeight="1">
      <c r="A43" s="103" t="s">
        <v>165</v>
      </c>
      <c r="B43" s="131" t="s">
        <v>190</v>
      </c>
      <c r="C43" s="132"/>
      <c r="D43" s="132"/>
      <c r="E43" s="132"/>
      <c r="F43" s="132"/>
      <c r="G43" s="134"/>
      <c r="I43" s="27" t="s">
        <v>183</v>
      </c>
      <c r="J43" s="28"/>
      <c r="K43" s="28"/>
      <c r="L43" s="28"/>
      <c r="M43" s="28"/>
      <c r="N43" s="28"/>
      <c r="O43" s="28"/>
      <c r="P43" s="28"/>
      <c r="Q43" s="28"/>
      <c r="R43" s="28"/>
      <c r="S43" s="28"/>
      <c r="T43" s="28"/>
      <c r="U43" s="28"/>
      <c r="V43" s="28"/>
      <c r="W43" s="28"/>
      <c r="X43" s="28"/>
      <c r="Y43" s="28"/>
      <c r="Z43" s="28"/>
      <c r="AA43" s="28" t="s">
        <v>191</v>
      </c>
    </row>
    <row r="44" spans="1:27" s="25" customFormat="1" ht="40.9" hidden="1" customHeight="1">
      <c r="A44" s="104" t="s">
        <v>167</v>
      </c>
      <c r="B44" s="114" t="s">
        <v>192</v>
      </c>
      <c r="C44" s="115"/>
      <c r="D44" s="115"/>
      <c r="E44" s="115"/>
      <c r="F44" s="115"/>
      <c r="G44" s="116"/>
      <c r="I44" s="27" t="s">
        <v>183</v>
      </c>
      <c r="J44" s="28"/>
      <c r="K44" s="28"/>
      <c r="L44" s="28"/>
      <c r="M44" s="28"/>
      <c r="N44" s="28"/>
      <c r="O44" s="28"/>
      <c r="P44" s="28"/>
      <c r="Q44" s="28"/>
      <c r="R44" s="28"/>
      <c r="S44" s="28"/>
      <c r="T44" s="28"/>
      <c r="U44" s="28"/>
      <c r="V44" s="28"/>
      <c r="W44" s="28"/>
      <c r="X44" s="28"/>
      <c r="Y44" s="28"/>
      <c r="Z44" s="28"/>
      <c r="AA44" s="28"/>
    </row>
    <row r="45" spans="1:27" s="25" customFormat="1" ht="37.5" hidden="1" customHeight="1">
      <c r="A45" s="104" t="s">
        <v>169</v>
      </c>
      <c r="B45" s="117" t="s">
        <v>193</v>
      </c>
      <c r="C45" s="118"/>
      <c r="D45" s="119"/>
      <c r="E45" s="105" t="s">
        <v>194</v>
      </c>
      <c r="F45" s="120" t="s">
        <v>172</v>
      </c>
      <c r="G45" s="121"/>
      <c r="I45" s="27" t="s">
        <v>183</v>
      </c>
      <c r="J45" s="28"/>
      <c r="K45" s="28"/>
      <c r="L45" s="28"/>
      <c r="M45" s="28"/>
      <c r="N45" s="28"/>
      <c r="O45" s="28"/>
      <c r="P45" s="28"/>
      <c r="Q45" s="28"/>
      <c r="R45" s="28"/>
      <c r="S45" s="28"/>
      <c r="T45" s="28"/>
      <c r="U45" s="28"/>
      <c r="V45" s="28"/>
      <c r="W45" s="28"/>
      <c r="X45" s="28"/>
      <c r="Y45" s="28"/>
      <c r="Z45" s="28"/>
      <c r="AA45" s="28" t="s">
        <v>195</v>
      </c>
    </row>
    <row r="46" spans="1:27" s="25" customFormat="1" ht="31.9" hidden="1" customHeight="1" thickBot="1">
      <c r="A46" s="100" t="s">
        <v>173</v>
      </c>
      <c r="B46" s="117" t="s">
        <v>196</v>
      </c>
      <c r="C46" s="118"/>
      <c r="D46" s="122"/>
      <c r="E46" s="30" t="s">
        <v>175</v>
      </c>
      <c r="F46" s="123" t="s">
        <v>176</v>
      </c>
      <c r="G46" s="124"/>
      <c r="I46" s="27" t="s">
        <v>183</v>
      </c>
      <c r="J46" s="28"/>
      <c r="K46" s="28"/>
      <c r="L46" s="28"/>
      <c r="M46" s="28"/>
      <c r="N46" s="28"/>
      <c r="O46" s="28"/>
      <c r="P46" s="28"/>
      <c r="Q46" s="28"/>
      <c r="R46" s="28"/>
      <c r="S46" s="28"/>
      <c r="T46" s="28"/>
      <c r="U46" s="28"/>
      <c r="V46" s="28"/>
      <c r="W46" s="28"/>
      <c r="X46" s="28"/>
      <c r="Y46" s="28"/>
      <c r="Z46" s="28"/>
      <c r="AA46" s="28"/>
    </row>
    <row r="47" spans="1:27" s="25" customFormat="1" hidden="1">
      <c r="A47" s="28"/>
      <c r="B47" s="29" t="s">
        <v>183</v>
      </c>
      <c r="C47" s="29" t="s">
        <v>183</v>
      </c>
      <c r="D47" s="29" t="s">
        <v>183</v>
      </c>
      <c r="E47" s="29" t="s">
        <v>183</v>
      </c>
      <c r="F47" s="29" t="s">
        <v>183</v>
      </c>
      <c r="G47" s="29" t="s">
        <v>183</v>
      </c>
      <c r="I47" s="27" t="s">
        <v>183</v>
      </c>
      <c r="J47" s="28"/>
      <c r="K47" s="28"/>
      <c r="L47" s="28"/>
      <c r="M47" s="28"/>
      <c r="N47" s="28"/>
      <c r="O47" s="28"/>
      <c r="P47" s="28"/>
      <c r="Q47" s="28"/>
      <c r="R47" s="28"/>
      <c r="S47" s="28"/>
      <c r="T47" s="28"/>
      <c r="U47" s="28"/>
      <c r="V47" s="28"/>
      <c r="W47" s="28"/>
      <c r="X47" s="28"/>
      <c r="Y47" s="28"/>
      <c r="Z47" s="28"/>
      <c r="AA47" s="28"/>
    </row>
    <row r="48" spans="1:27" s="25" customFormat="1" hidden="1">
      <c r="A48" s="27" t="s">
        <v>183</v>
      </c>
      <c r="B48" s="27" t="s">
        <v>183</v>
      </c>
      <c r="C48" s="27" t="s">
        <v>183</v>
      </c>
      <c r="D48" s="50" t="s">
        <v>197</v>
      </c>
      <c r="E48" s="31" t="s">
        <v>177</v>
      </c>
      <c r="F48" s="34" t="s">
        <v>30</v>
      </c>
      <c r="G48" s="33">
        <v>46126</v>
      </c>
      <c r="I48" s="27" t="s">
        <v>183</v>
      </c>
      <c r="J48" s="28"/>
      <c r="K48" s="28"/>
      <c r="L48" s="28"/>
      <c r="M48" s="28"/>
      <c r="N48" s="28"/>
      <c r="O48" s="28"/>
      <c r="P48" s="28"/>
      <c r="Q48" s="28"/>
      <c r="R48" s="28"/>
      <c r="S48" s="28"/>
      <c r="T48" s="28"/>
      <c r="U48" s="28"/>
      <c r="V48" s="28"/>
      <c r="W48" s="28"/>
      <c r="X48" s="28"/>
      <c r="Y48" s="28"/>
      <c r="Z48" s="28"/>
      <c r="AA48" s="28"/>
    </row>
    <row r="49" spans="1:27" s="25" customFormat="1" hidden="1">
      <c r="A49" s="27" t="s">
        <v>183</v>
      </c>
      <c r="B49" s="27" t="s">
        <v>183</v>
      </c>
      <c r="C49" s="27" t="s">
        <v>183</v>
      </c>
      <c r="D49" s="51" t="s">
        <v>4</v>
      </c>
      <c r="E49" s="32" t="s">
        <v>183</v>
      </c>
      <c r="F49" s="52" t="s">
        <v>30</v>
      </c>
      <c r="G49" s="32" t="s">
        <v>183</v>
      </c>
      <c r="I49" s="27" t="s">
        <v>183</v>
      </c>
      <c r="J49" s="28"/>
      <c r="K49" s="28"/>
      <c r="L49" s="28"/>
      <c r="M49" s="28"/>
      <c r="N49" s="28"/>
      <c r="O49" s="28"/>
      <c r="P49" s="28"/>
      <c r="Q49" s="28"/>
      <c r="R49" s="28"/>
      <c r="S49" s="28"/>
      <c r="T49" s="28"/>
      <c r="U49" s="28"/>
      <c r="V49" s="28"/>
      <c r="W49" s="28"/>
      <c r="X49" s="28"/>
      <c r="Y49" s="28"/>
      <c r="Z49" s="28"/>
      <c r="AA49" s="28"/>
    </row>
    <row r="50" spans="1:27" s="25" customFormat="1" ht="13.15"/>
  </sheetData>
  <mergeCells count="43">
    <mergeCell ref="A3:G3"/>
    <mergeCell ref="B14:G14"/>
    <mergeCell ref="B16:D16"/>
    <mergeCell ref="F16:G16"/>
    <mergeCell ref="B8:E8"/>
    <mergeCell ref="B10:G10"/>
    <mergeCell ref="B11:G11"/>
    <mergeCell ref="B7:G7"/>
    <mergeCell ref="B9:G9"/>
    <mergeCell ref="B12:D12"/>
    <mergeCell ref="F12:G12"/>
    <mergeCell ref="B13:G13"/>
    <mergeCell ref="B15:D15"/>
    <mergeCell ref="F15:G15"/>
    <mergeCell ref="B33:D33"/>
    <mergeCell ref="F33:G33"/>
    <mergeCell ref="B29:G29"/>
    <mergeCell ref="B30:G30"/>
    <mergeCell ref="B31:D31"/>
    <mergeCell ref="F31:G31"/>
    <mergeCell ref="B32:D32"/>
    <mergeCell ref="F32:G32"/>
    <mergeCell ref="B25:G25"/>
    <mergeCell ref="B26:G26"/>
    <mergeCell ref="B28:D28"/>
    <mergeCell ref="F28:G28"/>
    <mergeCell ref="B27:G27"/>
    <mergeCell ref="A5:G5"/>
    <mergeCell ref="B44:G44"/>
    <mergeCell ref="B45:D45"/>
    <mergeCell ref="F45:G45"/>
    <mergeCell ref="B46:D46"/>
    <mergeCell ref="F46:G46"/>
    <mergeCell ref="B40:G40"/>
    <mergeCell ref="B41:G41"/>
    <mergeCell ref="B42:D42"/>
    <mergeCell ref="F42:G42"/>
    <mergeCell ref="B43:G43"/>
    <mergeCell ref="B37:G37"/>
    <mergeCell ref="B38:E38"/>
    <mergeCell ref="B39:G39"/>
    <mergeCell ref="B23:E23"/>
    <mergeCell ref="B24:E2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037F6C-4C95-4328-8E9B-4321E9C83043}"/>
</file>

<file path=customXml/itemProps2.xml><?xml version="1.0" encoding="utf-8"?>
<ds:datastoreItem xmlns:ds="http://schemas.openxmlformats.org/officeDocument/2006/customXml" ds:itemID="{2374AA98-F3FF-45C5-8B80-3782D58F8D1D}"/>
</file>

<file path=customXml/itemProps3.xml><?xml version="1.0" encoding="utf-8"?>
<ds:datastoreItem xmlns:ds="http://schemas.openxmlformats.org/officeDocument/2006/customXml" ds:itemID="{9469451B-A529-47E5-B0A1-C6295AA65B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Audi Civil Fadaptación</cp:lastModifiedBy>
  <cp:revision/>
  <dcterms:created xsi:type="dcterms:W3CDTF">2023-08-10T15:11:55Z</dcterms:created>
  <dcterms:modified xsi:type="dcterms:W3CDTF">2026-05-30T03:50:56Z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